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tros ordenadores\Compartida\🗂️ Memoria\ALCALDIA\2026\PAGOS\INFORME 3\"/>
    </mc:Choice>
  </mc:AlternateContent>
  <xr:revisionPtr revIDLastSave="0" documentId="13_ncr:1_{46F2E23C-5A47-4217-8B19-6C7D93A75032}" xr6:coauthVersionLast="47" xr6:coauthVersionMax="47" xr10:uidLastSave="{00000000-0000-0000-0000-000000000000}"/>
  <bookViews>
    <workbookView xWindow="34440" yWindow="3390" windowWidth="28800" windowHeight="11235" activeTab="1" xr2:uid="{B775DFF1-68B4-45EE-89DF-7A7610B481A5}"/>
  </bookViews>
  <sheets>
    <sheet name="Hoja1" sheetId="1" r:id="rId1"/>
    <sheet name="Hoja5" sheetId="5" r:id="rId2"/>
    <sheet name="Hoja2" sheetId="6" r:id="rId3"/>
  </sheets>
  <definedNames>
    <definedName name="_xlnm._FilterDatabase" localSheetId="0" hidden="1">Hoja1!$A$1:$BK$196</definedName>
    <definedName name="_xlnm._FilterDatabase" localSheetId="2" hidden="1">Hoja2!$A$1:$BL$196</definedName>
    <definedName name="ACCIONES">#REF!</definedName>
    <definedName name="ACCIONESPP">#REF!</definedName>
    <definedName name="actividad">#REF!</definedName>
    <definedName name="BARRIOSV2">#REF!</definedName>
    <definedName name="CICLO">#REF!</definedName>
    <definedName name="COMPONENTE">#REF!</definedName>
    <definedName name="convive">#REF!</definedName>
    <definedName name="CVYCPSAM">#REF!</definedName>
    <definedName name="DEPARTAMENTO">#REF!</definedName>
    <definedName name="EPS">#REF!</definedName>
    <definedName name="ESTADO">#REF!</definedName>
    <definedName name="ETNIA">#REF!</definedName>
    <definedName name="FACTORIESGO">#REF!</definedName>
    <definedName name="FACTORPREVENTIVO">#REF!</definedName>
    <definedName name="GENERO">#REF!</definedName>
    <definedName name="GRUPO">#REF!</definedName>
    <definedName name="INCLINACIONSEXULA">#REF!</definedName>
    <definedName name="ingresos">#REF!</definedName>
    <definedName name="META">#REF!</definedName>
    <definedName name="NIVELESCOLARIDAD">#REF!</definedName>
    <definedName name="OCUPACION">#REF!</definedName>
    <definedName name="PATOLOGIAS">#REF!</definedName>
    <definedName name="PROGRAMAS">#REF!</definedName>
    <definedName name="REMISION">#REF!</definedName>
    <definedName name="RESPUESTA">#REF!</definedName>
    <definedName name="RSEGUNACTIIVDAD">#REF!</definedName>
    <definedName name="SELCRES">#REF!</definedName>
    <definedName name="SERECONOCE">#REF!</definedName>
    <definedName name="TIPODOCUMENT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5" l="1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" i="5"/>
  <c r="BL3" i="6" l="1"/>
  <c r="BL4" i="6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22" i="6"/>
  <c r="BL23" i="6"/>
  <c r="BL24" i="6"/>
  <c r="BL25" i="6"/>
  <c r="BL26" i="6"/>
  <c r="BL27" i="6"/>
  <c r="BL28" i="6"/>
  <c r="BL29" i="6"/>
  <c r="BL30" i="6"/>
  <c r="BL31" i="6"/>
  <c r="BL32" i="6"/>
  <c r="BL33" i="6"/>
  <c r="BL34" i="6"/>
  <c r="BL35" i="6"/>
  <c r="BL36" i="6"/>
  <c r="BL37" i="6"/>
  <c r="BL38" i="6"/>
  <c r="BL39" i="6"/>
  <c r="BL40" i="6"/>
  <c r="BL41" i="6"/>
  <c r="BL42" i="6"/>
  <c r="BL43" i="6"/>
  <c r="BL44" i="6"/>
  <c r="BL45" i="6"/>
  <c r="BL46" i="6"/>
  <c r="BL47" i="6"/>
  <c r="BL48" i="6"/>
  <c r="BL49" i="6"/>
  <c r="BL50" i="6"/>
  <c r="BL51" i="6"/>
  <c r="BL52" i="6"/>
  <c r="BL53" i="6"/>
  <c r="BL54" i="6"/>
  <c r="BL55" i="6"/>
  <c r="BL56" i="6"/>
  <c r="BL57" i="6"/>
  <c r="BL58" i="6"/>
  <c r="BL59" i="6"/>
  <c r="BL60" i="6"/>
  <c r="BL61" i="6"/>
  <c r="BL62" i="6"/>
  <c r="BL63" i="6"/>
  <c r="BL64" i="6"/>
  <c r="BL65" i="6"/>
  <c r="BL66" i="6"/>
  <c r="BL67" i="6"/>
  <c r="BL68" i="6"/>
  <c r="BL69" i="6"/>
  <c r="BL70" i="6"/>
  <c r="BL71" i="6"/>
  <c r="BL72" i="6"/>
  <c r="BL73" i="6"/>
  <c r="BL74" i="6"/>
  <c r="BL75" i="6"/>
  <c r="BL76" i="6"/>
  <c r="BL77" i="6"/>
  <c r="BL78" i="6"/>
  <c r="BL79" i="6"/>
  <c r="BL80" i="6"/>
  <c r="BL81" i="6"/>
  <c r="BL82" i="6"/>
  <c r="BL83" i="6"/>
  <c r="BL84" i="6"/>
  <c r="BL85" i="6"/>
  <c r="BL86" i="6"/>
  <c r="BL87" i="6"/>
  <c r="BL88" i="6"/>
  <c r="BL89" i="6"/>
  <c r="BL90" i="6"/>
  <c r="BL91" i="6"/>
  <c r="BL92" i="6"/>
  <c r="BL93" i="6"/>
  <c r="BL94" i="6"/>
  <c r="BL95" i="6"/>
  <c r="BL96" i="6"/>
  <c r="BL97" i="6"/>
  <c r="BL98" i="6"/>
  <c r="BL99" i="6"/>
  <c r="BL100" i="6"/>
  <c r="BL101" i="6"/>
  <c r="BL102" i="6"/>
  <c r="BL103" i="6"/>
  <c r="BL104" i="6"/>
  <c r="BL105" i="6"/>
  <c r="BL106" i="6"/>
  <c r="BL107" i="6"/>
  <c r="BL108" i="6"/>
  <c r="BL109" i="6"/>
  <c r="BL110" i="6"/>
  <c r="BL111" i="6"/>
  <c r="BL112" i="6"/>
  <c r="BL113" i="6"/>
  <c r="BL114" i="6"/>
  <c r="BL115" i="6"/>
  <c r="BL116" i="6"/>
  <c r="BL117" i="6"/>
  <c r="BL118" i="6"/>
  <c r="BL119" i="6"/>
  <c r="BL120" i="6"/>
  <c r="BL121" i="6"/>
  <c r="BL122" i="6"/>
  <c r="BL123" i="6"/>
  <c r="BL124" i="6"/>
  <c r="BL125" i="6"/>
  <c r="BL126" i="6"/>
  <c r="BL127" i="6"/>
  <c r="BL128" i="6"/>
  <c r="BL129" i="6"/>
  <c r="BL130" i="6"/>
  <c r="BL131" i="6"/>
  <c r="BL132" i="6"/>
  <c r="BL133" i="6"/>
  <c r="BL134" i="6"/>
  <c r="BL135" i="6"/>
  <c r="BL136" i="6"/>
  <c r="BL137" i="6"/>
  <c r="BL138" i="6"/>
  <c r="BL139" i="6"/>
  <c r="BL140" i="6"/>
  <c r="BL141" i="6"/>
  <c r="BL142" i="6"/>
  <c r="BL143" i="6"/>
  <c r="BL144" i="6"/>
  <c r="BL145" i="6"/>
  <c r="BL146" i="6"/>
  <c r="BL147" i="6"/>
  <c r="BL148" i="6"/>
  <c r="BL149" i="6"/>
  <c r="BL150" i="6"/>
  <c r="BL151" i="6"/>
  <c r="BL152" i="6"/>
  <c r="BL153" i="6"/>
  <c r="BL154" i="6"/>
  <c r="BL155" i="6"/>
  <c r="BL156" i="6"/>
  <c r="BL157" i="6"/>
  <c r="BL158" i="6"/>
  <c r="BL159" i="6"/>
  <c r="BL160" i="6"/>
  <c r="BL161" i="6"/>
  <c r="BL162" i="6"/>
  <c r="BL163" i="6"/>
  <c r="BL164" i="6"/>
  <c r="BL165" i="6"/>
  <c r="BL166" i="6"/>
  <c r="BL167" i="6"/>
  <c r="BL168" i="6"/>
  <c r="BL169" i="6"/>
  <c r="BL170" i="6"/>
  <c r="BL171" i="6"/>
  <c r="BL172" i="6"/>
  <c r="BL173" i="6"/>
  <c r="BL174" i="6"/>
  <c r="BL175" i="6"/>
  <c r="BL176" i="6"/>
  <c r="BL177" i="6"/>
  <c r="BL178" i="6"/>
  <c r="BL179" i="6"/>
  <c r="BL180" i="6"/>
  <c r="BL181" i="6"/>
  <c r="BL182" i="6"/>
  <c r="BL183" i="6"/>
  <c r="BL184" i="6"/>
  <c r="BL185" i="6"/>
  <c r="BL186" i="6"/>
  <c r="BL187" i="6"/>
  <c r="BL188" i="6"/>
  <c r="BL189" i="6"/>
  <c r="BL190" i="6"/>
  <c r="BL191" i="6"/>
  <c r="BL192" i="6"/>
  <c r="BL193" i="6"/>
  <c r="BL194" i="6"/>
  <c r="BL195" i="6"/>
  <c r="BL196" i="6"/>
  <c r="BL2" i="6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2" i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2" i="5"/>
</calcChain>
</file>

<file path=xl/sharedStrings.xml><?xml version="1.0" encoding="utf-8"?>
<sst xmlns="http://schemas.openxmlformats.org/spreadsheetml/2006/main" count="17080" uniqueCount="1808">
  <si>
    <t>N.</t>
  </si>
  <si>
    <t>FECHA DE ATENCION  DD/MM/AA</t>
  </si>
  <si>
    <t>PROYECTO</t>
  </si>
  <si>
    <t>COMPONENTE</t>
  </si>
  <si>
    <t>NOMBRES</t>
  </si>
  <si>
    <t>APELLIDOS</t>
  </si>
  <si>
    <t>SEXO AL NACER</t>
  </si>
  <si>
    <t xml:space="preserve">FECHA DE NACIMIENTO           DD/MM/AA  </t>
  </si>
  <si>
    <t>EDAD</t>
  </si>
  <si>
    <t>TIPO DE IDENTIFICACION</t>
  </si>
  <si>
    <t>NÚMERO DE IDENTIDAD (SIN PUNTOS, NI RAYAS,EL REGISTROES  EL NUIP)</t>
  </si>
  <si>
    <t>GRUPO SISBEN</t>
  </si>
  <si>
    <t>PERSONAS CON DISCAPACIDAD</t>
  </si>
  <si>
    <t>CATEGORIA DE DISCAPACIDAD</t>
  </si>
  <si>
    <t>XXX</t>
  </si>
  <si>
    <t>INDICADOR DISCAPACIDAD</t>
  </si>
  <si>
    <t>HOMBRES Y MUJERES CABEZA DE FAMILIA</t>
  </si>
  <si>
    <t>MUJER GESTANTE/LACTANTE</t>
  </si>
  <si>
    <t>LIDER/REPRESENTANTE  
COMUNIDAD/ORGANIZACIÓN</t>
  </si>
  <si>
    <t>SE RECONOCE COMO</t>
  </si>
  <si>
    <t>ORIENTACION SEXUAL COMUNIDAD LGTBI</t>
  </si>
  <si>
    <t>EXPERIENCIA MIGRATORIA DENTRO DEL NUCLEO FAMILIAR</t>
  </si>
  <si>
    <t>INDICADOR MIGRACION</t>
  </si>
  <si>
    <t>NIÑOS, NIÑAS, ADOLESCENTE</t>
  </si>
  <si>
    <t>ADULTO MAYOR</t>
  </si>
  <si>
    <t>GRUPOS ÉTNICOS AFRO/INDIGENA</t>
  </si>
  <si>
    <t>XX</t>
  </si>
  <si>
    <t>INDICADOR ETNIA</t>
  </si>
  <si>
    <t>TIPO DE SEGURIDAD EN SALUD</t>
  </si>
  <si>
    <t xml:space="preserve">NIVEL EDUCATIVO QUE TIENE O CURSA </t>
  </si>
  <si>
    <t>CONDICIÓN OCUPACIONAL</t>
  </si>
  <si>
    <t>BARRIO O VEREDA DE RESIDENCIA</t>
  </si>
  <si>
    <t>COMUNA O CORREGIMIENTO DE RESIDENCIA</t>
  </si>
  <si>
    <t>ZONA DE RESIDENCIA</t>
  </si>
  <si>
    <t>DIRECCION</t>
  </si>
  <si>
    <t>TELEFONO Y/O CELULAR</t>
  </si>
  <si>
    <t>CORREO</t>
  </si>
  <si>
    <t>NUMERO DE ATENCIONES</t>
  </si>
  <si>
    <t>XXXXXXXX</t>
  </si>
  <si>
    <t>VERIFICACION</t>
  </si>
  <si>
    <t>METAS</t>
  </si>
  <si>
    <t>ACTIIVDADES</t>
  </si>
  <si>
    <t>ACCIONES</t>
  </si>
  <si>
    <t>ACCIONES DE POLIITCAS PUBLICAS PROYECTO Y TRANSVERSALES</t>
  </si>
  <si>
    <t>DEPARTAMENTO DE PROCEDENCIA</t>
  </si>
  <si>
    <t>CONDICION ACTUAL EN EL COMPONNETE</t>
  </si>
  <si>
    <t>NOMBRE DEL GRUPO O CPSAM</t>
  </si>
  <si>
    <t>CENTRO VIDA/CPSAM</t>
  </si>
  <si>
    <t>EPS</t>
  </si>
  <si>
    <t>PESO</t>
  </si>
  <si>
    <t>TALLA</t>
  </si>
  <si>
    <t>PATOLOGIAS/ ENFERMEDADES</t>
  </si>
  <si>
    <t>FACTORES DE RIESGO</t>
  </si>
  <si>
    <t>FAACTORES PREVENTIVOS</t>
  </si>
  <si>
    <t>INGRESOS ECONOMICOS</t>
  </si>
  <si>
    <t>CONVIVENCIA ACTUAL</t>
  </si>
  <si>
    <t>RESULTADO SEGÚN ACTIVIDAD</t>
  </si>
  <si>
    <t>REMISION</t>
  </si>
  <si>
    <t>NOMBRE DE FAMILIAR/CONTACTO</t>
  </si>
  <si>
    <t>TELEFONO</t>
  </si>
  <si>
    <t>FUNCIONARIO /CONTRATISTA  RESPONSABLE</t>
  </si>
  <si>
    <t>OBSERVACIONES</t>
  </si>
  <si>
    <t>CV El OSO</t>
  </si>
  <si>
    <t xml:space="preserve">ALBA LUCIA </t>
  </si>
  <si>
    <t>LEON CARMONA</t>
  </si>
  <si>
    <t>F</t>
  </si>
  <si>
    <t>CC- CEDULA DE CIUDADANÍA</t>
  </si>
  <si>
    <t>C15</t>
  </si>
  <si>
    <t>NO</t>
  </si>
  <si>
    <t>42020679NINGUNA</t>
  </si>
  <si>
    <t>42020679NO</t>
  </si>
  <si>
    <t>SI</t>
  </si>
  <si>
    <t>6 Mestizo</t>
  </si>
  <si>
    <t>420206796 Mestizo</t>
  </si>
  <si>
    <t>3- Básica Secundaria</t>
  </si>
  <si>
    <t>SANTA CLARA ETAPA 4 TORRE 6 APTO 304</t>
  </si>
  <si>
    <t>F2130942020679</t>
  </si>
  <si>
    <t>2. Atender adultos mayores en los centros vida</t>
  </si>
  <si>
    <t>2.1 Cumplir con el 100% de la oferta de la canasta básica de servicios definida por la Ley 1276 de 2009 para los centros vida</t>
  </si>
  <si>
    <t>2.1.1 Registro de beneficiarios de alimentación</t>
  </si>
  <si>
    <t>RISARALDA</t>
  </si>
  <si>
    <t>C.V BENEFICIARIO ACTIVO</t>
  </si>
  <si>
    <t>CV EL OSO MAÑANA</t>
  </si>
  <si>
    <t>SANITAS EPS</t>
  </si>
  <si>
    <t>DIABETES,HTA,GLAUCOMA ESCLEROSIS CORTICAL</t>
  </si>
  <si>
    <t>No aplica</t>
  </si>
  <si>
    <t>Otro</t>
  </si>
  <si>
    <t>Disfuncionalidad leve</t>
  </si>
  <si>
    <t>ESPERANZA GARCIA-HIJA</t>
  </si>
  <si>
    <t>LAURA RODRIGUEZ</t>
  </si>
  <si>
    <t>ALIMENTACION</t>
  </si>
  <si>
    <t>ALONSO</t>
  </si>
  <si>
    <t>BECERRA TEJADA</t>
  </si>
  <si>
    <t>M</t>
  </si>
  <si>
    <t>C4</t>
  </si>
  <si>
    <t>6283506NINGUNA</t>
  </si>
  <si>
    <t>6283506NO</t>
  </si>
  <si>
    <t>62835066 Mestizo</t>
  </si>
  <si>
    <t>2- Básica Primaria</t>
  </si>
  <si>
    <t>MZ 5 CASA 13 FUTURO ALTO-VILLA ELENA</t>
  </si>
  <si>
    <t>M141016283506</t>
  </si>
  <si>
    <t>COOSALUD</t>
  </si>
  <si>
    <t>NO APLICA</t>
  </si>
  <si>
    <t xml:space="preserve"> Ejercicio</t>
  </si>
  <si>
    <t>Pareja</t>
  </si>
  <si>
    <t>Normal</t>
  </si>
  <si>
    <t>GUSTAVO BECERRA-HIJO</t>
  </si>
  <si>
    <t>AMPARO</t>
  </si>
  <si>
    <t>BURGOS ARREDONDO</t>
  </si>
  <si>
    <t>C5</t>
  </si>
  <si>
    <t>42062609NINGUNA</t>
  </si>
  <si>
    <t>42062609NO</t>
  </si>
  <si>
    <t>420626096 Mestizo</t>
  </si>
  <si>
    <t>MANZANA 23 CASA 15</t>
  </si>
  <si>
    <t>F2022042062609</t>
  </si>
  <si>
    <t>SURAMERICANA</t>
  </si>
  <si>
    <t>HTA</t>
  </si>
  <si>
    <t>Otros</t>
  </si>
  <si>
    <t>OSCAR CARDONA-HIJO</t>
  </si>
  <si>
    <t>VALENCIA SALINAS</t>
  </si>
  <si>
    <t>C13</t>
  </si>
  <si>
    <t>42055021NINGUNA</t>
  </si>
  <si>
    <t>42055021NO</t>
  </si>
  <si>
    <t>420550216 Mestizo</t>
  </si>
  <si>
    <t>MZ 10 CASA 22 HEROES SECTOR A</t>
  </si>
  <si>
    <t>F2142242055021</t>
  </si>
  <si>
    <t>SALUD TOTAL</t>
  </si>
  <si>
    <t>HTA, TRIGLICERIDOS</t>
  </si>
  <si>
    <t>Delgadez</t>
  </si>
  <si>
    <t>FABIOLA VALENCIA-HERMANA</t>
  </si>
  <si>
    <t>ANA BEIBA</t>
  </si>
  <si>
    <t>ARIAS LOAISA</t>
  </si>
  <si>
    <t>C11</t>
  </si>
  <si>
    <t>24299815NINGUNA</t>
  </si>
  <si>
    <t>24299815NO</t>
  </si>
  <si>
    <t>242998156 Mestizo</t>
  </si>
  <si>
    <t>CALLE 72 36B-40</t>
  </si>
  <si>
    <t>F1655624299815</t>
  </si>
  <si>
    <t>ASMET SALUD EPS S.A.S.</t>
  </si>
  <si>
    <t>Estado</t>
  </si>
  <si>
    <t>LUZ NELLY CASTRO-HIJA</t>
  </si>
  <si>
    <t>ANA DELIA</t>
  </si>
  <si>
    <t>ALVAREZ GALLEGO</t>
  </si>
  <si>
    <t>C2</t>
  </si>
  <si>
    <t>29220609NINGUNA</t>
  </si>
  <si>
    <t>29220609NO</t>
  </si>
  <si>
    <t>292206096 Mestizo</t>
  </si>
  <si>
    <t>MZ 2 CS 12 LA ACUARELA CUBA</t>
  </si>
  <si>
    <t>F1745929220609</t>
  </si>
  <si>
    <t>NUEVA EPS</t>
  </si>
  <si>
    <t>ARTICULARES</t>
  </si>
  <si>
    <t>Pensión</t>
  </si>
  <si>
    <t>RUBIELA ALVAREZ-SOBRINA</t>
  </si>
  <si>
    <t>ANA EDILMA</t>
  </si>
  <si>
    <t>ROJAS RIVERA</t>
  </si>
  <si>
    <t>B1</t>
  </si>
  <si>
    <t>24875408NINGUNA</t>
  </si>
  <si>
    <t>24875408NO</t>
  </si>
  <si>
    <t>248754086 Mestizo</t>
  </si>
  <si>
    <t>MZ 2 CASA 57A VILLA LA PAZ BAJA</t>
  </si>
  <si>
    <t>F2013724875408</t>
  </si>
  <si>
    <t>Disfuncionalidad moderada</t>
  </si>
  <si>
    <t>FREDY MURILLO-HIJO</t>
  </si>
  <si>
    <t>ANA LUISA</t>
  </si>
  <si>
    <t>MEJIA DE LOPEZ</t>
  </si>
  <si>
    <t>B5</t>
  </si>
  <si>
    <t>25179298NINGUNA</t>
  </si>
  <si>
    <t>25179298NO</t>
  </si>
  <si>
    <t>251792986 Mestizo</t>
  </si>
  <si>
    <t>CALLE72 # 24-B12</t>
  </si>
  <si>
    <t>F1388025179298</t>
  </si>
  <si>
    <t>Tabaco</t>
  </si>
  <si>
    <t xml:space="preserve"> Otra</t>
  </si>
  <si>
    <t>LUIS ALBERTO LOPEZ MEJIA-HIJO</t>
  </si>
  <si>
    <t>ANGEL MARIA</t>
  </si>
  <si>
    <t>OREJARENA MARQUEZ</t>
  </si>
  <si>
    <t>C6</t>
  </si>
  <si>
    <t>12608042NINGUNA</t>
  </si>
  <si>
    <t>12608042NO</t>
  </si>
  <si>
    <t>126080426 Mestizo</t>
  </si>
  <si>
    <t>14- Ninguno</t>
  </si>
  <si>
    <t>MANZANA 33 CASA 13 COMUNIDAD ALBERTO BENAVIDEZ</t>
  </si>
  <si>
    <t>M1652512608042</t>
  </si>
  <si>
    <t>LEANDRA LOPEZ-SOBRINA</t>
  </si>
  <si>
    <t xml:space="preserve">ARACELLY </t>
  </si>
  <si>
    <t>HERNANDEZ RENDON</t>
  </si>
  <si>
    <t>A5</t>
  </si>
  <si>
    <t>34044950NINGUNA</t>
  </si>
  <si>
    <t>34044950NO</t>
  </si>
  <si>
    <t>340449506 Mestizo</t>
  </si>
  <si>
    <t>MANZANA 6 CASA 32 (INVASION)</t>
  </si>
  <si>
    <t>F1874034044950</t>
  </si>
  <si>
    <t>SOS</t>
  </si>
  <si>
    <t>NANCY CARDONA HERNANDEZ-HIJA</t>
  </si>
  <si>
    <t>BERNARDINO ANTONIO</t>
  </si>
  <si>
    <t>BETANCUR ACEVEDO</t>
  </si>
  <si>
    <t>B3</t>
  </si>
  <si>
    <t>1255962NINGUNA</t>
  </si>
  <si>
    <t>1255962NO</t>
  </si>
  <si>
    <t>12559626 Mestizo</t>
  </si>
  <si>
    <t>MZ 11 CS 4 LA ALBANIA 2500 LOTES</t>
  </si>
  <si>
    <t>M157561255962</t>
  </si>
  <si>
    <t>HTA, DIABETES, COLESTEROL</t>
  </si>
  <si>
    <t>LUZ ELENA BETANCUR-HERMANA</t>
  </si>
  <si>
    <t>BLANCA FLOR</t>
  </si>
  <si>
    <t>MURILLO DE ATEHORTUA</t>
  </si>
  <si>
    <t>B6</t>
  </si>
  <si>
    <t>25169865NINGUNA</t>
  </si>
  <si>
    <t>25169865NO</t>
  </si>
  <si>
    <t>251698656 Mestizo</t>
  </si>
  <si>
    <t>MZ 3 CASA 31</t>
  </si>
  <si>
    <t>F2058125169865</t>
  </si>
  <si>
    <t>JOSE ALEXANDRE ATEHORTUA-HIJO</t>
  </si>
  <si>
    <t>BLANCA LIBIA</t>
  </si>
  <si>
    <t>MUNERA PATIÑO</t>
  </si>
  <si>
    <t>C3</t>
  </si>
  <si>
    <t>24409054NINGUNA</t>
  </si>
  <si>
    <t>24409054NO</t>
  </si>
  <si>
    <t>244090546 Mestizo</t>
  </si>
  <si>
    <t>MZ 2 CASA 24 LA CAMPIÑA</t>
  </si>
  <si>
    <t>F1488624409054</t>
  </si>
  <si>
    <t>HTA, TIROIDES</t>
  </si>
  <si>
    <t>LUIS ALBERTO VELASQUEZ-HIJO</t>
  </si>
  <si>
    <t>BRIGIDA</t>
  </si>
  <si>
    <t>MORENO MARTINEZ</t>
  </si>
  <si>
    <t>C7</t>
  </si>
  <si>
    <t>41443375NINGUNA</t>
  </si>
  <si>
    <t>41443375NO</t>
  </si>
  <si>
    <t>414433756 Mestizo</t>
  </si>
  <si>
    <t>CRA 25 # 75B - 87</t>
  </si>
  <si>
    <t>F1706041443375</t>
  </si>
  <si>
    <t>MARTHA PATRICIA-HIJA</t>
  </si>
  <si>
    <t>CARLOS ALBERTO</t>
  </si>
  <si>
    <t>GOMEZ CARDONA</t>
  </si>
  <si>
    <t>10086596NINGUNA</t>
  </si>
  <si>
    <t>10086596NO</t>
  </si>
  <si>
    <t>100865966 Mestizo</t>
  </si>
  <si>
    <t>MZ 21 CS 16 METROPOLITANO 2500 LOTES</t>
  </si>
  <si>
    <t>M2089510086596</t>
  </si>
  <si>
    <t>VARIAS</t>
  </si>
  <si>
    <t>CLARA INES GOMEZ-HERMANA</t>
  </si>
  <si>
    <t>CLARA ROSA</t>
  </si>
  <si>
    <t>VELEZ DE QUICENO</t>
  </si>
  <si>
    <t>24495367NINGUNA</t>
  </si>
  <si>
    <t>24495367NO</t>
  </si>
  <si>
    <t>244953676 Mestizo</t>
  </si>
  <si>
    <t xml:space="preserve">MZ 12 CASA 16 </t>
  </si>
  <si>
    <t>F1716724495367</t>
  </si>
  <si>
    <t>HTA, DIABETES, OSTEOPOROSIS, CARDIOPATIA</t>
  </si>
  <si>
    <t>GLADIS QUICENO-HIJA</t>
  </si>
  <si>
    <t>CONSUELO</t>
  </si>
  <si>
    <t>RESTREPO DE HERNANDEZ</t>
  </si>
  <si>
    <t>C10</t>
  </si>
  <si>
    <t>22174610NINGUNA</t>
  </si>
  <si>
    <t>22174610NO</t>
  </si>
  <si>
    <t>221746106 Mestizo</t>
  </si>
  <si>
    <t>MZ 12 CS 10 JOSE DOMINGO ESCOBAR</t>
  </si>
  <si>
    <t>F1726922174610</t>
  </si>
  <si>
    <t>HTA, DIABETES, OSTEOPOROSIS, ARTRITIS</t>
  </si>
  <si>
    <t>Severa</t>
  </si>
  <si>
    <t>ALBA LUCIA HERNANDEZ-HIJA</t>
  </si>
  <si>
    <t>CRISOSTOMO DE JESUS</t>
  </si>
  <si>
    <t>FERNANDEZ POSADA</t>
  </si>
  <si>
    <t>4593130NINGUNA</t>
  </si>
  <si>
    <t>4593130NO</t>
  </si>
  <si>
    <t>45931306 Mestizo</t>
  </si>
  <si>
    <t>MZ 11 CS 142 SANTA FE CUBA</t>
  </si>
  <si>
    <t>M158434593130</t>
  </si>
  <si>
    <t>JAZMIN YANET FERNADEZ-HIJA</t>
  </si>
  <si>
    <t>EDELMIRA</t>
  </si>
  <si>
    <t>QUINTERO DE BECERRA</t>
  </si>
  <si>
    <t>29154182NINGUNA</t>
  </si>
  <si>
    <t>29154182NO</t>
  </si>
  <si>
    <t>291541826 Mestizo</t>
  </si>
  <si>
    <t>MZ 5 CS 13 VILLA ELENA ALTO</t>
  </si>
  <si>
    <t>F1893429154182</t>
  </si>
  <si>
    <t>EDGAR ANCIZAR</t>
  </si>
  <si>
    <t>TRIANA CHACON</t>
  </si>
  <si>
    <t>10081358NINGUNA</t>
  </si>
  <si>
    <t>10081358NO</t>
  </si>
  <si>
    <t>1 - Indígena</t>
  </si>
  <si>
    <t>100813581 - Indígena</t>
  </si>
  <si>
    <t>MZ 24 CASA 7 HEROES LOS 2500</t>
  </si>
  <si>
    <t>M1998810081358</t>
  </si>
  <si>
    <t>CV EL OSO TARDE</t>
  </si>
  <si>
    <t>HTA, EPOC</t>
  </si>
  <si>
    <t>MARIA ALEJANDRA TRIANA-HIJA</t>
  </si>
  <si>
    <t>ERNESTINA</t>
  </si>
  <si>
    <t>DUARTE</t>
  </si>
  <si>
    <t>40511244NINGUNA</t>
  </si>
  <si>
    <t>40511244NO</t>
  </si>
  <si>
    <t>405112446 Mestizo</t>
  </si>
  <si>
    <t>SANTA CLARA TORRE 8 BLOQUE 1 APTO 501</t>
  </si>
  <si>
    <t>F2107940511244</t>
  </si>
  <si>
    <t>GRISELDA DUARTE-HIJA/GLENDA PINTO</t>
  </si>
  <si>
    <t>FABIO DE JESUS</t>
  </si>
  <si>
    <t>ZULUAGA GIRALDO</t>
  </si>
  <si>
    <t>9697931PSICOSOCIAL</t>
  </si>
  <si>
    <t>9697931NO</t>
  </si>
  <si>
    <t>96979316 Mestizo</t>
  </si>
  <si>
    <t>CALLE 70 MZ 6 CASA 2 SAN FERNANDO ALTO</t>
  </si>
  <si>
    <t>M204899697931</t>
  </si>
  <si>
    <t>CLAUDIA ANDREA CARMONA-CUIDADORA</t>
  </si>
  <si>
    <t>FABIOLA</t>
  </si>
  <si>
    <t>DIAZ ESTRADA</t>
  </si>
  <si>
    <t>42088908NINGUNA</t>
  </si>
  <si>
    <t>42088908NO</t>
  </si>
  <si>
    <t>420889086 Mestizo</t>
  </si>
  <si>
    <t>CASA 557A</t>
  </si>
  <si>
    <t>F2242542088908</t>
  </si>
  <si>
    <t>Ninguna</t>
  </si>
  <si>
    <t>ROSA ANDREA SOTO-HIJA</t>
  </si>
  <si>
    <t>VELASQUEZ POSADA</t>
  </si>
  <si>
    <t>24902670NINGUNA</t>
  </si>
  <si>
    <t>24902670NO</t>
  </si>
  <si>
    <t>249026706 Mestizo</t>
  </si>
  <si>
    <t>MZ 9 CS 33 HEROES ALTO</t>
  </si>
  <si>
    <t>F1437324902670</t>
  </si>
  <si>
    <t>HTA, DIABETES, ARTRITIS</t>
  </si>
  <si>
    <t>LUBIAN ESCUDERO-HIJO</t>
  </si>
  <si>
    <t>FANNY</t>
  </si>
  <si>
    <t>MORENO VARGAS</t>
  </si>
  <si>
    <t>34044983NINGUNA</t>
  </si>
  <si>
    <t>34044983NO</t>
  </si>
  <si>
    <t>340449836 Mestizo</t>
  </si>
  <si>
    <t>CS 96 EL ACUARIO</t>
  </si>
  <si>
    <t>F2073834044983</t>
  </si>
  <si>
    <t>OSTEOPOROSIS, ARTRITIS</t>
  </si>
  <si>
    <t>DIANA CARDONA-HIJA</t>
  </si>
  <si>
    <t>FERNANDO EMILIO</t>
  </si>
  <si>
    <t>75039288PSICOSOCIAL</t>
  </si>
  <si>
    <t>75039288NO</t>
  </si>
  <si>
    <t>750392886 Mestizo</t>
  </si>
  <si>
    <t>M2524975039288</t>
  </si>
  <si>
    <t>CLAUDIA ANDICA CARMONA-CUIDADORA</t>
  </si>
  <si>
    <t>FLOR MARINA</t>
  </si>
  <si>
    <t>PARGA DE RUBIO</t>
  </si>
  <si>
    <t>A2</t>
  </si>
  <si>
    <t>38222778NINGUNA</t>
  </si>
  <si>
    <t>38222778NO</t>
  </si>
  <si>
    <t>382227786 Mestizo</t>
  </si>
  <si>
    <t>MZ 47 CASA 7 COMUNIDAD EL BOSQUE 2500 LOTES</t>
  </si>
  <si>
    <t>F1657438222778</t>
  </si>
  <si>
    <t>FLOR MARINA RUBIO-HIJA</t>
  </si>
  <si>
    <t>FRANCISCO JAVIER</t>
  </si>
  <si>
    <t>OSPINA AREIZA</t>
  </si>
  <si>
    <t>10084605FISICA</t>
  </si>
  <si>
    <t>10084605NO</t>
  </si>
  <si>
    <t>100846056 Mestizo</t>
  </si>
  <si>
    <t>MZ 43 CASA 5 VILLA MARIA</t>
  </si>
  <si>
    <t>M2009110084605</t>
  </si>
  <si>
    <t>OSTEOPOROSIS, TIROIDES, CONVULSIONES</t>
  </si>
  <si>
    <t>BLANCA NIDIA-ESPOSA</t>
  </si>
  <si>
    <t>GERMAN ANTONIO</t>
  </si>
  <si>
    <t>CHAVERRA RAMIREZ</t>
  </si>
  <si>
    <t>A3</t>
  </si>
  <si>
    <t>1256299NINGUNA</t>
  </si>
  <si>
    <t>1256299NO</t>
  </si>
  <si>
    <t>12562996 Mestizo</t>
  </si>
  <si>
    <t>MZ 9 CS 6 LA HABANA</t>
  </si>
  <si>
    <t>M175731256299</t>
  </si>
  <si>
    <t>CRUZ HELENA RAMIREZ-HERMANA</t>
  </si>
  <si>
    <t xml:space="preserve">GILBERTO </t>
  </si>
  <si>
    <t>GONZALEZ RODRIGUEZ</t>
  </si>
  <si>
    <t>C8</t>
  </si>
  <si>
    <t>10060273NINGUNA</t>
  </si>
  <si>
    <t>10060273NO</t>
  </si>
  <si>
    <t>100602736 Mestizo</t>
  </si>
  <si>
    <t>CASA 23 PLUMON ALTO</t>
  </si>
  <si>
    <t>M1628510060273</t>
  </si>
  <si>
    <t>CONSUELO ZAPATA-AMIGA</t>
  </si>
  <si>
    <t>GLORIA ELCY</t>
  </si>
  <si>
    <t>USMA</t>
  </si>
  <si>
    <t>42023833MULTIPLE</t>
  </si>
  <si>
    <t>42023833NO</t>
  </si>
  <si>
    <t>420238336 Mestizo</t>
  </si>
  <si>
    <t>BOSQUES DE CUBA 1 BLOQUE 4 APTO 103</t>
  </si>
  <si>
    <t>F2499442023833</t>
  </si>
  <si>
    <t>EPÒC</t>
  </si>
  <si>
    <t>JHON FREDY VASQUEZ-HIJO</t>
  </si>
  <si>
    <t>GLORIA ELENA</t>
  </si>
  <si>
    <t>BETANCURT GALEANO</t>
  </si>
  <si>
    <t>24546717NINGUNA</t>
  </si>
  <si>
    <t>24546717NO</t>
  </si>
  <si>
    <t>245467176 Mestizo</t>
  </si>
  <si>
    <t>MZ 1 CASA 9 LAURELES</t>
  </si>
  <si>
    <t>F2234624546717</t>
  </si>
  <si>
    <t>HTA, ARTROSIS</t>
  </si>
  <si>
    <t>LUZ ADRIANA BETANCURT-HIJA</t>
  </si>
  <si>
    <t>GLORIA INES</t>
  </si>
  <si>
    <t>BOLIVAR ECHEVERRI</t>
  </si>
  <si>
    <t>B4</t>
  </si>
  <si>
    <t>34056087NINGUNA</t>
  </si>
  <si>
    <t>34056087NO</t>
  </si>
  <si>
    <t>340560876 Mestizo</t>
  </si>
  <si>
    <t>CL 72 # 75-70</t>
  </si>
  <si>
    <t>F2061334056087</t>
  </si>
  <si>
    <t>MONICA ALEJANDRA CASTAÑEDA-HIJA</t>
  </si>
  <si>
    <t>GRACIELA</t>
  </si>
  <si>
    <t>CASTRO RAMIREZ</t>
  </si>
  <si>
    <t>24292806NINGUNA</t>
  </si>
  <si>
    <t>24292806NO</t>
  </si>
  <si>
    <t>242928066 Mestizo</t>
  </si>
  <si>
    <t>MANZANA 13 CASA 6</t>
  </si>
  <si>
    <t>F1529524292806</t>
  </si>
  <si>
    <t>COMPENSAR</t>
  </si>
  <si>
    <t>JHON ARMANDO RAMOS-HIJO</t>
  </si>
  <si>
    <t>HUMBERTO</t>
  </si>
  <si>
    <t>RUIZ CEBALLOS</t>
  </si>
  <si>
    <t>7505143NINGUNA</t>
  </si>
  <si>
    <t>7505143NO</t>
  </si>
  <si>
    <t>75051436 Mestizo</t>
  </si>
  <si>
    <t>MZ 8 CASA 10</t>
  </si>
  <si>
    <t>M176327505143</t>
  </si>
  <si>
    <t>MARIA-VECINA</t>
  </si>
  <si>
    <t>ISABEL CRISTINA</t>
  </si>
  <si>
    <t>ALVAREZ CARDENAS</t>
  </si>
  <si>
    <t>C1</t>
  </si>
  <si>
    <t>24488016NINGUNA</t>
  </si>
  <si>
    <t>24488016NO</t>
  </si>
  <si>
    <t>244880166 Mestizo</t>
  </si>
  <si>
    <t>MZ 47 CASA 16 C DEL BOSQUE</t>
  </si>
  <si>
    <t>F2137924488016</t>
  </si>
  <si>
    <t>HTA, DIABETES, ARTROSIS</t>
  </si>
  <si>
    <t>ARGIRO DE JESUS GOMEZ-ESPOSO</t>
  </si>
  <si>
    <t>ISABEL MARIA</t>
  </si>
  <si>
    <t>BENAVIDEZ GORDON</t>
  </si>
  <si>
    <t>32617956NINGUNA</t>
  </si>
  <si>
    <t>32617956NO</t>
  </si>
  <si>
    <t>326179566 Mestizo</t>
  </si>
  <si>
    <t>MZ 5 CASA 550 VILLA ELISA</t>
  </si>
  <si>
    <t>F2007932617956</t>
  </si>
  <si>
    <t>Sobrepeso</t>
  </si>
  <si>
    <t>JUAN GARCIA-HIJO</t>
  </si>
  <si>
    <t>ISMAEL</t>
  </si>
  <si>
    <t>SAMPAYO GUTIERREZ</t>
  </si>
  <si>
    <t>12527500NINGUNA</t>
  </si>
  <si>
    <t>12527500NO</t>
  </si>
  <si>
    <t>125275006 Mestizo</t>
  </si>
  <si>
    <t>MZ 1 CASA 7 PISO 1 LA ALBANIA</t>
  </si>
  <si>
    <t>M1727212527500</t>
  </si>
  <si>
    <t>DIANA PATRICIA SAMPAYO-HIJA</t>
  </si>
  <si>
    <t>JAIME</t>
  </si>
  <si>
    <t>CARRILLO RODRIGUEZ</t>
  </si>
  <si>
    <t>14965017FISICA</t>
  </si>
  <si>
    <t>14965017NO</t>
  </si>
  <si>
    <t>149650176 Mestizo</t>
  </si>
  <si>
    <t>MZ 1 CS 72 VILLA ELISA</t>
  </si>
  <si>
    <t>M1838714965017</t>
  </si>
  <si>
    <t>HTA, DIABETES, ARTRITIS, TIROIDES</t>
  </si>
  <si>
    <t>PEDRO CARRILLO-HERMANO</t>
  </si>
  <si>
    <t>JESUS MARIA</t>
  </si>
  <si>
    <t xml:space="preserve">LOPEZ MEJIA </t>
  </si>
  <si>
    <t>10093621NINGUNA</t>
  </si>
  <si>
    <t>10093621NO</t>
  </si>
  <si>
    <t>100936216 Mestizo</t>
  </si>
  <si>
    <t>M2 CASA 11 AV LA INDEPENDENCIA</t>
  </si>
  <si>
    <t>M1996310093621</t>
  </si>
  <si>
    <t>H.T.A, D.M</t>
  </si>
  <si>
    <t>ALEXANDER LOPEZ - HIJO</t>
  </si>
  <si>
    <t>LOTERO RODRIGUEZ</t>
  </si>
  <si>
    <t>1222749NINGUNA</t>
  </si>
  <si>
    <t>1222749NO</t>
  </si>
  <si>
    <t>12227496 Mestizo</t>
  </si>
  <si>
    <t>CL 83 # 34A-08</t>
  </si>
  <si>
    <t>M146161222749</t>
  </si>
  <si>
    <t>Respiratoria</t>
  </si>
  <si>
    <t>ADAN SALAZAR-AMIGO</t>
  </si>
  <si>
    <t>JOSE ALBEIRO</t>
  </si>
  <si>
    <t>GONZALEZ JIMENEZ</t>
  </si>
  <si>
    <t>6207180NINGUNA</t>
  </si>
  <si>
    <t>6207180NO</t>
  </si>
  <si>
    <t>62071806 Mestizo</t>
  </si>
  <si>
    <t>MZ 2 CASA 2</t>
  </si>
  <si>
    <t>M168246207180</t>
  </si>
  <si>
    <t>HTA,ARTRITIS</t>
  </si>
  <si>
    <t>MARIA IDALBA RUIZ-ESPOSA</t>
  </si>
  <si>
    <t>JOSE ENRIQUE</t>
  </si>
  <si>
    <t>CHAVARRIAGA</t>
  </si>
  <si>
    <t>4509633NINGUNA</t>
  </si>
  <si>
    <t>4509633NO</t>
  </si>
  <si>
    <t>45096336 Mestizo</t>
  </si>
  <si>
    <t>MZ 1 CASA 17</t>
  </si>
  <si>
    <t>M158794509633</t>
  </si>
  <si>
    <t>MARISEL CARDONA MORALES-PAREJA</t>
  </si>
  <si>
    <t>JOSE ERNESTO</t>
  </si>
  <si>
    <t>SANCHEZ ALZATE</t>
  </si>
  <si>
    <t>9734183MULTIPLE</t>
  </si>
  <si>
    <t>9734183NO</t>
  </si>
  <si>
    <t>97341836 Mestizo</t>
  </si>
  <si>
    <t>MZ 2 CASA 14</t>
  </si>
  <si>
    <t>M203379734183</t>
  </si>
  <si>
    <t>Mental</t>
  </si>
  <si>
    <t>Deterioro cognitivo leve</t>
  </si>
  <si>
    <t>RUBIELA SANCHEZ-HERMANA</t>
  </si>
  <si>
    <t>JOSE RAMIRO</t>
  </si>
  <si>
    <t>OSORIO BEDOYA</t>
  </si>
  <si>
    <t>A4</t>
  </si>
  <si>
    <t>17049405NINGUNA</t>
  </si>
  <si>
    <t>17049405NO</t>
  </si>
  <si>
    <t>170494056 Mestizo</t>
  </si>
  <si>
    <t>MZ K CASA 195</t>
  </si>
  <si>
    <t>M1518117049405</t>
  </si>
  <si>
    <t>DORA RENDON-AMIGA</t>
  </si>
  <si>
    <t>JULIALBA</t>
  </si>
  <si>
    <t>POSADA DE GUZMAN</t>
  </si>
  <si>
    <t>24287258NINGUNA</t>
  </si>
  <si>
    <t>24287258NO</t>
  </si>
  <si>
    <t>242872586 Mestizo</t>
  </si>
  <si>
    <t>CRA 36D # 36A-08 BARRIO GIRASOLES</t>
  </si>
  <si>
    <t>F1557624287258</t>
  </si>
  <si>
    <t>HTA, OSTEOPOROSIS</t>
  </si>
  <si>
    <t>MERY PINEDA-AMIGA</t>
  </si>
  <si>
    <t>LIBARDO</t>
  </si>
  <si>
    <t>RUBIO VARGAS</t>
  </si>
  <si>
    <t>5806825NINGUNA</t>
  </si>
  <si>
    <t>5806825NO</t>
  </si>
  <si>
    <t>58068256 Mestizo</t>
  </si>
  <si>
    <t xml:space="preserve">MZ 47 CASA 7 </t>
  </si>
  <si>
    <t>M138655806825</t>
  </si>
  <si>
    <t>LIDA OMAIRA</t>
  </si>
  <si>
    <t>ARANGO OSPINA</t>
  </si>
  <si>
    <t>34056946NINGUNA</t>
  </si>
  <si>
    <t>34056946NO</t>
  </si>
  <si>
    <t>340569466 Mestizo</t>
  </si>
  <si>
    <t>CALLE 80 #34-07</t>
  </si>
  <si>
    <t>F2048434056946</t>
  </si>
  <si>
    <t>JHONATAN VEGA-HIJO</t>
  </si>
  <si>
    <t>LIGIA</t>
  </si>
  <si>
    <t>BEDOYA BEDOYA</t>
  </si>
  <si>
    <t>24931934NINGUNA</t>
  </si>
  <si>
    <t>24931934NO</t>
  </si>
  <si>
    <t>249319346 Mestizo</t>
  </si>
  <si>
    <t>MZ 2 CASA 8 PORTO ALEGRE</t>
  </si>
  <si>
    <t>F1690024931934</t>
  </si>
  <si>
    <t>ARTROSIS</t>
  </si>
  <si>
    <t>JOSE IGNACIO FRANCO-HIJO</t>
  </si>
  <si>
    <t>OSPINA SIERRA</t>
  </si>
  <si>
    <t>B2</t>
  </si>
  <si>
    <t>29134316NINGUNA</t>
  </si>
  <si>
    <t>29134316NO</t>
  </si>
  <si>
    <t>291343166 Mestizo</t>
  </si>
  <si>
    <t>MZ 2 CS 18 LA ALBANIA 2500 LOTES</t>
  </si>
  <si>
    <t>F2017929134316</t>
  </si>
  <si>
    <t>CARLOS ALBERTO BURGOS-HIJO</t>
  </si>
  <si>
    <t>LUIS ALFONSO</t>
  </si>
  <si>
    <t>GAVIRIA</t>
  </si>
  <si>
    <t>B7</t>
  </si>
  <si>
    <t>19171725NINGUNA</t>
  </si>
  <si>
    <t>19171725NO</t>
  </si>
  <si>
    <t>191717256 Mestizo</t>
  </si>
  <si>
    <t>MZ 18 CASA 12 SAN FERNANDO LA PLAYITA</t>
  </si>
  <si>
    <t>M1905819171725</t>
  </si>
  <si>
    <t>JUANITA GAVIRIA BLANDON-SOBRINA</t>
  </si>
  <si>
    <t xml:space="preserve">LUZ AMPARO </t>
  </si>
  <si>
    <t>RIASCOS GARCIA</t>
  </si>
  <si>
    <t>25245368NINGUNA</t>
  </si>
  <si>
    <t>25245368NO</t>
  </si>
  <si>
    <t>252453681 - Indígena</t>
  </si>
  <si>
    <t>MZ-61 CS-17 HACIENDA CUBA</t>
  </si>
  <si>
    <t>F2250625245368</t>
  </si>
  <si>
    <t xml:space="preserve"> Dieta</t>
  </si>
  <si>
    <t>WILSON DE JESUS OROZCO-HIJO</t>
  </si>
  <si>
    <t>LUZ DARY</t>
  </si>
  <si>
    <t>ARIAS CARMONA</t>
  </si>
  <si>
    <t>24946348NINGUNA</t>
  </si>
  <si>
    <t>24946348NO</t>
  </si>
  <si>
    <t>249463486 Mestizo</t>
  </si>
  <si>
    <t>MZ 2 CASA 2 LA ALBANIA 2500 LOTES</t>
  </si>
  <si>
    <t>F1888524946348</t>
  </si>
  <si>
    <t>CIRUGIA A CORAZON ABIERTO</t>
  </si>
  <si>
    <t>JULIAN ANDRES CONTRERAS-HIJO</t>
  </si>
  <si>
    <t>LUZ MERY</t>
  </si>
  <si>
    <t>ALZATE CADAVID</t>
  </si>
  <si>
    <t>24824549PSICOSOCIAL</t>
  </si>
  <si>
    <t>24824549NO</t>
  </si>
  <si>
    <t>248245496 Mestizo</t>
  </si>
  <si>
    <t>MZ 6 CASA 5 HACIENDA CUBA</t>
  </si>
  <si>
    <t>F2386824824549</t>
  </si>
  <si>
    <t>Hipertencion arterial</t>
  </si>
  <si>
    <t>KELLY JOHANA TAPIAS-HIJA</t>
  </si>
  <si>
    <t>LUZMILA</t>
  </si>
  <si>
    <t>GARCIA RAMIREZ</t>
  </si>
  <si>
    <t>25159963NINGUNA</t>
  </si>
  <si>
    <t>25159963NO</t>
  </si>
  <si>
    <t>251599636 Mestizo</t>
  </si>
  <si>
    <t>MZ 11 CASA 24</t>
  </si>
  <si>
    <t>F2292725159963</t>
  </si>
  <si>
    <t>PAULA ANDREA LOAIZA-HIJA</t>
  </si>
  <si>
    <t>MANUEL SALVADOR</t>
  </si>
  <si>
    <t>AREIZA BRAND</t>
  </si>
  <si>
    <t>615491INTELECTUAL</t>
  </si>
  <si>
    <t>615491NO</t>
  </si>
  <si>
    <t>6154916 Mestizo</t>
  </si>
  <si>
    <t>MZ 28 CASA 5 VILLA MARIA 2500 LOTES</t>
  </si>
  <si>
    <t>M13070615491</t>
  </si>
  <si>
    <t>MARIA EDILMA OSPINA-SOBRINA</t>
  </si>
  <si>
    <t>MARIA AMPARO</t>
  </si>
  <si>
    <t>AGUIRRE AGUDELO</t>
  </si>
  <si>
    <t>42052874NINGUNA</t>
  </si>
  <si>
    <t>42052874NO</t>
  </si>
  <si>
    <t>420528746 Mestizo</t>
  </si>
  <si>
    <t>MZ 15 CASA 3 LA ALBANIA 2500 LOTES</t>
  </si>
  <si>
    <t>F2058542052874</t>
  </si>
  <si>
    <t>DAVID NARANJO-ESPOSO</t>
  </si>
  <si>
    <t>MARIA ANGELICA</t>
  </si>
  <si>
    <t>VALENCIA DE RODRIGUEZ</t>
  </si>
  <si>
    <t>25208411NINGUNA</t>
  </si>
  <si>
    <t>25208411NO</t>
  </si>
  <si>
    <t>252084116 Mestizo</t>
  </si>
  <si>
    <t>CRA 24BIS #7-20</t>
  </si>
  <si>
    <t>F1150325208411</t>
  </si>
  <si>
    <t>GLORIA NANCY RODRIGUEZ-HIJA</t>
  </si>
  <si>
    <t>MARIA DE LOS ANGELES</t>
  </si>
  <si>
    <t>CARDENAS ALFONSO</t>
  </si>
  <si>
    <t>41426570NINGUNA</t>
  </si>
  <si>
    <t>41426570NO</t>
  </si>
  <si>
    <t>414265706 Mestizo</t>
  </si>
  <si>
    <t>MZ 27 CASA 2 VILLA DEL CARMEN</t>
  </si>
  <si>
    <t>F1779941426570</t>
  </si>
  <si>
    <t>HTA, GASTRITIS</t>
  </si>
  <si>
    <t>MARTHA YANIRA RODRIGUEZ-HIJA</t>
  </si>
  <si>
    <t>GONZALEZ TREJOS</t>
  </si>
  <si>
    <t>24953682NINGUNA</t>
  </si>
  <si>
    <t>24953682NO</t>
  </si>
  <si>
    <t>249536826 Mestizo</t>
  </si>
  <si>
    <t>SAN FELIPE MZ 1 CS 15</t>
  </si>
  <si>
    <t>F1723624953682</t>
  </si>
  <si>
    <t>LUZ MARINA GONZALEZ</t>
  </si>
  <si>
    <t>MARIA DEL TRANSITO</t>
  </si>
  <si>
    <t>RODRIGUEZ TORRES</t>
  </si>
  <si>
    <t>28710401NINGUNA</t>
  </si>
  <si>
    <t>28710401NO</t>
  </si>
  <si>
    <t>287104016 Mestizo</t>
  </si>
  <si>
    <t>CALLE 70 A # 35-24 PORTAL DE LOS SAUCES</t>
  </si>
  <si>
    <t>F1691428710401</t>
  </si>
  <si>
    <t>HTA, OSTEOPOROSIS, ARTRITIS</t>
  </si>
  <si>
    <t>WILLYNTONG MONTEALEGRE-HIJO</t>
  </si>
  <si>
    <t xml:space="preserve">MARIA EDILMA DE JESUS </t>
  </si>
  <si>
    <t>GIRALDO DE MONTOYA</t>
  </si>
  <si>
    <t>25243663NINGUNA</t>
  </si>
  <si>
    <t>25243663NO</t>
  </si>
  <si>
    <t>252436636 Mestizo</t>
  </si>
  <si>
    <t>CL 72C # 36-20 GUADALUPE CUBA</t>
  </si>
  <si>
    <t>F1915025243663</t>
  </si>
  <si>
    <t>DORA LIGIA-HERMANA</t>
  </si>
  <si>
    <t xml:space="preserve">MARIA EDILMA </t>
  </si>
  <si>
    <t>RAMOS DE AGUDELO</t>
  </si>
  <si>
    <t>24387175NINGUNA</t>
  </si>
  <si>
    <t>24387175NO</t>
  </si>
  <si>
    <t>243871756 Mestizo</t>
  </si>
  <si>
    <t>CASA 3 TORRES DE LA ACUARELA</t>
  </si>
  <si>
    <t>F2025524387175</t>
  </si>
  <si>
    <t>ANA MARIA AGUDELO-HIJA</t>
  </si>
  <si>
    <t xml:space="preserve">MARIA ELVIA </t>
  </si>
  <si>
    <t>PEREZ DE LOPEZ</t>
  </si>
  <si>
    <t>24759911FISICA</t>
  </si>
  <si>
    <t>24759911NO</t>
  </si>
  <si>
    <t>247599116 Mestizo</t>
  </si>
  <si>
    <t>CRA 36B # 70B -02</t>
  </si>
  <si>
    <t>F1127724759911</t>
  </si>
  <si>
    <t>ALZHAIMER, ARTROSIS</t>
  </si>
  <si>
    <t>LUIS CARLOS CEBALLOS-NIETO</t>
  </si>
  <si>
    <t>MARIA ESMERALDA</t>
  </si>
  <si>
    <t>SEPULVEDA CASTAÑO</t>
  </si>
  <si>
    <t>34055046FISICA</t>
  </si>
  <si>
    <t>34055046NO</t>
  </si>
  <si>
    <t>340550466 Mestizo</t>
  </si>
  <si>
    <t>MZ 2 CS 11 LA ACUARELA CUBA</t>
  </si>
  <si>
    <t>F2132134055046</t>
  </si>
  <si>
    <t>GLORIA PATRICIA SEPULVEDA-HERMANA</t>
  </si>
  <si>
    <t>MARIA EUGENIA</t>
  </si>
  <si>
    <t>RIOS SALAZAR</t>
  </si>
  <si>
    <t>42157960MULTIPLE</t>
  </si>
  <si>
    <t>42157960NO</t>
  </si>
  <si>
    <t>421579606 Mestizo</t>
  </si>
  <si>
    <t>CRA 36 B 70 CASA 2 BARRIO GUADALUPE</t>
  </si>
  <si>
    <t>F2412942157960</t>
  </si>
  <si>
    <t>RUBEN DARIO RIOS-HERMANO</t>
  </si>
  <si>
    <t>MARIA FABIOLA</t>
  </si>
  <si>
    <t>AREIZA DE VERGARA</t>
  </si>
  <si>
    <t>24479655NINGUNA</t>
  </si>
  <si>
    <t>24479655NO</t>
  </si>
  <si>
    <t>244796556 Mestizo</t>
  </si>
  <si>
    <t xml:space="preserve">MZ 13 CASA 13 </t>
  </si>
  <si>
    <t>F1386924479655</t>
  </si>
  <si>
    <t>HTA, TIROIDES, ARTROSIS</t>
  </si>
  <si>
    <t>GILMA ANDREA VERGARA-HIJA</t>
  </si>
  <si>
    <t>MARIA GABRIELA</t>
  </si>
  <si>
    <t>LOPEZ DE FRANCO</t>
  </si>
  <si>
    <t>22051917NINGUNA</t>
  </si>
  <si>
    <t>22051917NO</t>
  </si>
  <si>
    <t>220519176 Mestizo</t>
  </si>
  <si>
    <t>MZ B CASA 9</t>
  </si>
  <si>
    <t>F2022522051917</t>
  </si>
  <si>
    <t>HTA, DIABETES</t>
  </si>
  <si>
    <t>ORLANDO ARLEY FRANCO-HIJO</t>
  </si>
  <si>
    <t xml:space="preserve">MARIA LILIANA </t>
  </si>
  <si>
    <t>SERNA LONDOÑO</t>
  </si>
  <si>
    <t>31402886NINGUNA</t>
  </si>
  <si>
    <t>31402886NO</t>
  </si>
  <si>
    <t>314028866 Mestizo</t>
  </si>
  <si>
    <t>MZ 5 CASA 93 JOSE MARIA CORDOBA</t>
  </si>
  <si>
    <t>F2088631402886</t>
  </si>
  <si>
    <t>VANESA ARBOLEDA-HIJA</t>
  </si>
  <si>
    <t>MARIA LORENZA</t>
  </si>
  <si>
    <t>BLANDON</t>
  </si>
  <si>
    <t>34044798FISICA</t>
  </si>
  <si>
    <t>34044798NO</t>
  </si>
  <si>
    <t>340447986 Mestizo</t>
  </si>
  <si>
    <t>MANZANA 68 CASA 31</t>
  </si>
  <si>
    <t>F2080934044798</t>
  </si>
  <si>
    <t>Diabetes mellitus</t>
  </si>
  <si>
    <t>LINA MARCELA CARDONA-HIJA</t>
  </si>
  <si>
    <t xml:space="preserve">MARIA LOURDES </t>
  </si>
  <si>
    <t>ZAPATA DE LOPERA</t>
  </si>
  <si>
    <t>24543683NINGUNA</t>
  </si>
  <si>
    <t>24543683NO</t>
  </si>
  <si>
    <t>245436836 Mestizo</t>
  </si>
  <si>
    <t>CALLE 72B #36-47</t>
  </si>
  <si>
    <t>F1689924543683</t>
  </si>
  <si>
    <t>GLORIA DEL SOCORRO-HIJA</t>
  </si>
  <si>
    <t>MARIA LUCELY</t>
  </si>
  <si>
    <t>MARULANDA MARULANDA</t>
  </si>
  <si>
    <t>42052213NINGUNA</t>
  </si>
  <si>
    <t>42052213NO</t>
  </si>
  <si>
    <t>420522136 Mestizo</t>
  </si>
  <si>
    <t>MZ 9 CASA 25 HEROES ALTO</t>
  </si>
  <si>
    <t>F2211842052213</t>
  </si>
  <si>
    <t>YURI MILEIDY MARULANDA-HIJA</t>
  </si>
  <si>
    <t>MARIA LUCIA</t>
  </si>
  <si>
    <t>USMA VALLEJO</t>
  </si>
  <si>
    <t>24537886NINGUNA</t>
  </si>
  <si>
    <t>24537886NO</t>
  </si>
  <si>
    <t>245378866 Mestizo</t>
  </si>
  <si>
    <t>BLOQUE 4 APARTAMENTO 103</t>
  </si>
  <si>
    <t>F1780824537886</t>
  </si>
  <si>
    <t>MARIA LUZDARY</t>
  </si>
  <si>
    <t>GOMEZ RIVERA</t>
  </si>
  <si>
    <t>25192181NINGUNA</t>
  </si>
  <si>
    <t>25192181NO</t>
  </si>
  <si>
    <t>251921816 Mestizo</t>
  </si>
  <si>
    <t>MZ 8  CASA 167</t>
  </si>
  <si>
    <t>F1986725192181</t>
  </si>
  <si>
    <t>OMAIRA GOMEZ-HERMANA</t>
  </si>
  <si>
    <t>MARIA OLGA</t>
  </si>
  <si>
    <t>RIOS CIFUENTES</t>
  </si>
  <si>
    <t>31267551NINGUNA</t>
  </si>
  <si>
    <t>31267551NO</t>
  </si>
  <si>
    <t>312675516 Mestizo</t>
  </si>
  <si>
    <t>4- Media Académica o Clásica</t>
  </si>
  <si>
    <t>URBANIZACION SANTA CLARA TORRE 22 APT 404</t>
  </si>
  <si>
    <t>F2001531267551</t>
  </si>
  <si>
    <t>MARIA TERESA VELEZ-HIJA</t>
  </si>
  <si>
    <t>MARIA RUBIALBA</t>
  </si>
  <si>
    <t>SALAZAR DE LOTERO</t>
  </si>
  <si>
    <t>25169854NINGUNA</t>
  </si>
  <si>
    <t>25169854NO</t>
  </si>
  <si>
    <t>251698546 Mestizo</t>
  </si>
  <si>
    <t>CALLE 83 CASA 34</t>
  </si>
  <si>
    <t>F1737525169854</t>
  </si>
  <si>
    <t>RUD ELENA LOTERO-HIJA</t>
  </si>
  <si>
    <t>MARIA RUBY</t>
  </si>
  <si>
    <t>RIVERA VELEZ</t>
  </si>
  <si>
    <t>25240384NINGUNA</t>
  </si>
  <si>
    <t>25240384NO</t>
  </si>
  <si>
    <t>252403846 Mestizo</t>
  </si>
  <si>
    <t>MZ 20 CASA 12</t>
  </si>
  <si>
    <t>F1291825240384</t>
  </si>
  <si>
    <t>HTA, OSTEOPOROSIS, EPOC</t>
  </si>
  <si>
    <t>ALEJANDRA FRANCO-HIJA</t>
  </si>
  <si>
    <t>MARIA SONIA</t>
  </si>
  <si>
    <t>LOPEZ PEREZ</t>
  </si>
  <si>
    <t>24763008NINGUNA</t>
  </si>
  <si>
    <t>24763008NO</t>
  </si>
  <si>
    <t>247630086 Mestizo</t>
  </si>
  <si>
    <t>CRA 36B 70B 02</t>
  </si>
  <si>
    <t>F2236224763008</t>
  </si>
  <si>
    <t>JHON ALEXANDER CEBALLOS-HIJO</t>
  </si>
  <si>
    <t>MARIA VIRGELINA</t>
  </si>
  <si>
    <t>ORREGO DE PATIÑO</t>
  </si>
  <si>
    <t>24761562NINGUNA</t>
  </si>
  <si>
    <t>24761562NO</t>
  </si>
  <si>
    <t>247615626 Mestizo</t>
  </si>
  <si>
    <t>CRA 35C #83-A12 GUAYACANES</t>
  </si>
  <si>
    <t>F1797624761562</t>
  </si>
  <si>
    <t>HTA, DIABETES, ARTRITIS, MALA CIRCULACION</t>
  </si>
  <si>
    <t>ESMERALDA-HIJA</t>
  </si>
  <si>
    <t>MARTHA CECILIA</t>
  </si>
  <si>
    <t>HERRERA VALENCIA</t>
  </si>
  <si>
    <t>42069439NINGUNA</t>
  </si>
  <si>
    <t>42069439NO</t>
  </si>
  <si>
    <t>420694396 Mestizo</t>
  </si>
  <si>
    <t>MZ 30 CS 07 LA HACIENDA CUBA</t>
  </si>
  <si>
    <t>F2309542069439</t>
  </si>
  <si>
    <t>TRANSTORNO BIPOLAR, ARTICULARES</t>
  </si>
  <si>
    <t>ELKIN GARCIA-HIJO</t>
  </si>
  <si>
    <t>LONDOÑO PLATA</t>
  </si>
  <si>
    <t>42070891NINGUNA</t>
  </si>
  <si>
    <t>42070891NO</t>
  </si>
  <si>
    <t>420708916 Mestizo</t>
  </si>
  <si>
    <t>5- Media Técnica (Bachillerato Técnico)</t>
  </si>
  <si>
    <t xml:space="preserve">CRA 37A 72-20 </t>
  </si>
  <si>
    <t>F2241642070891</t>
  </si>
  <si>
    <t>CLAUDIA LORENA MADRID-HIJA</t>
  </si>
  <si>
    <t>MELQUISEDEC</t>
  </si>
  <si>
    <t>FRANCO</t>
  </si>
  <si>
    <t>4496528NINGUNA</t>
  </si>
  <si>
    <t>4496528NO</t>
  </si>
  <si>
    <t>44965286 Mestizo</t>
  </si>
  <si>
    <t>MZ 20 CASA 12 TERCER PISO</t>
  </si>
  <si>
    <t>M143244496528</t>
  </si>
  <si>
    <t xml:space="preserve">ALEJANDRA FRANCO </t>
  </si>
  <si>
    <t>MERCEDES</t>
  </si>
  <si>
    <t>DUQUE PALACIOS</t>
  </si>
  <si>
    <t>26743252NINGUNA</t>
  </si>
  <si>
    <t>26743252NO</t>
  </si>
  <si>
    <t>267432526 Mestizo</t>
  </si>
  <si>
    <t>MZ 12 CASA 32</t>
  </si>
  <si>
    <t>F1634926743252</t>
  </si>
  <si>
    <t>LUZ DAISY CASTAÑO-HIJA</t>
  </si>
  <si>
    <t>MIRIAM GLORIA</t>
  </si>
  <si>
    <t>MONTOYA BENAVIDES</t>
  </si>
  <si>
    <t>29939304NINGUNA</t>
  </si>
  <si>
    <t>29939304NO</t>
  </si>
  <si>
    <t>299393046 Mestizo</t>
  </si>
  <si>
    <t>MZ 68 CASA 33</t>
  </si>
  <si>
    <t>F2070829939304</t>
  </si>
  <si>
    <t>GERALDINE CASTILLO-HIJA</t>
  </si>
  <si>
    <t>NOELIA</t>
  </si>
  <si>
    <t>VALLEJO MARTINEZ</t>
  </si>
  <si>
    <t>C9</t>
  </si>
  <si>
    <t>31412392NINGUNA</t>
  </si>
  <si>
    <t>31412392NO</t>
  </si>
  <si>
    <t>314123921 - Indígena</t>
  </si>
  <si>
    <t>MZ 1 CASA 10 PISO 2</t>
  </si>
  <si>
    <t>F2231531412392</t>
  </si>
  <si>
    <t>FAMISANAR</t>
  </si>
  <si>
    <t>MARTHA ISABEL RIOS-HIJA</t>
  </si>
  <si>
    <t>OSCAR ELIAS</t>
  </si>
  <si>
    <t>ACOSTA MOSQUERA</t>
  </si>
  <si>
    <t>10079296NINGUNA</t>
  </si>
  <si>
    <t>10079296NO</t>
  </si>
  <si>
    <t>100792966 Mestizo</t>
  </si>
  <si>
    <t>CRA 28 # 66A-231 AV LA INDEPENDENCIA</t>
  </si>
  <si>
    <t>M1975210079296</t>
  </si>
  <si>
    <t>MONICA GRISALES-CUÑADA</t>
  </si>
  <si>
    <t>PEDRO JOAQUIN</t>
  </si>
  <si>
    <t>12107644NINGUNA</t>
  </si>
  <si>
    <t>12107644NO</t>
  </si>
  <si>
    <t>121076446 Mestizo</t>
  </si>
  <si>
    <t>MZ 3 CASA 24</t>
  </si>
  <si>
    <t>M1674312107644</t>
  </si>
  <si>
    <t>PROSTATA</t>
  </si>
  <si>
    <t>MAILYN ARAI-HIJASTRA</t>
  </si>
  <si>
    <t>PEDRO NEL</t>
  </si>
  <si>
    <t>MURILLO RESTREPO</t>
  </si>
  <si>
    <t>15897053NINGUNA</t>
  </si>
  <si>
    <t>15897053NO</t>
  </si>
  <si>
    <t>158970536 Mestizo</t>
  </si>
  <si>
    <t>MBP CASA 16</t>
  </si>
  <si>
    <t>M1889715897053</t>
  </si>
  <si>
    <t xml:space="preserve">RUBIELA </t>
  </si>
  <si>
    <t>ATEHORTUA GUTIERREZ</t>
  </si>
  <si>
    <t>42004661NINGUNA</t>
  </si>
  <si>
    <t>42004661NO</t>
  </si>
  <si>
    <t>420046616 Mestizo</t>
  </si>
  <si>
    <t xml:space="preserve">MZ 1 CASA 22 </t>
  </si>
  <si>
    <t>F1774342004661</t>
  </si>
  <si>
    <t>SANDRA PATRICIA LOPEZ-HIJA</t>
  </si>
  <si>
    <t>ALBA ESNEDA</t>
  </si>
  <si>
    <t>ZAPATA GUTIERREZ</t>
  </si>
  <si>
    <t>24538134NINGUNA</t>
  </si>
  <si>
    <t>24538134NO</t>
  </si>
  <si>
    <t>245381346 Mestizo</t>
  </si>
  <si>
    <t xml:space="preserve">MZ 16 CASA 199 </t>
  </si>
  <si>
    <t>F1856024538134</t>
  </si>
  <si>
    <t>YULIANA RENDON-HIJA</t>
  </si>
  <si>
    <t>ALBA LEONORA</t>
  </si>
  <si>
    <t>MORALES DE GRANNOBLES</t>
  </si>
  <si>
    <t>24410955NINGUNA</t>
  </si>
  <si>
    <t>24410955NO</t>
  </si>
  <si>
    <t>244109556 Mestizo</t>
  </si>
  <si>
    <t xml:space="preserve">MZ 1 CASA 7 </t>
  </si>
  <si>
    <t>F1934824410955</t>
  </si>
  <si>
    <t>ARTRITIS</t>
  </si>
  <si>
    <t>GUSTAVO GRANNOBLE-HIJO</t>
  </si>
  <si>
    <t>ALBA MERY</t>
  </si>
  <si>
    <t>CASTILLO DE MONTOYA</t>
  </si>
  <si>
    <t>24385299NINGUNA</t>
  </si>
  <si>
    <t>24385299NO</t>
  </si>
  <si>
    <t>243852996 Mestizo</t>
  </si>
  <si>
    <t>MZ 11 CASA 20</t>
  </si>
  <si>
    <t>F1926924385299</t>
  </si>
  <si>
    <t>SANIDAD</t>
  </si>
  <si>
    <t>HIPERTENSA OPERADA A CORAZON ABIERTOPOR TRES ARTERIA TAPADAS ARTROSIS INSOMIO TIROIDES INCONTINENCIA URINARIA TRIGLICERIDO ALTO BLENFAROTASMO EN LOS OJOS</t>
  </si>
  <si>
    <t>JOAQUIN MONTOYA-ESPOSO</t>
  </si>
  <si>
    <t>ALBA ROSA</t>
  </si>
  <si>
    <t>CRUZ ALVAREZ</t>
  </si>
  <si>
    <t>25042265NINGUNA</t>
  </si>
  <si>
    <t>25042265NO</t>
  </si>
  <si>
    <t>250422656 Mestizo</t>
  </si>
  <si>
    <t>MZ 23 CASA 12 SAMARIA 2</t>
  </si>
  <si>
    <t>F1557425042265</t>
  </si>
  <si>
    <t>ALBERY CRUZ-HIJA</t>
  </si>
  <si>
    <t xml:space="preserve">ALDEMAR </t>
  </si>
  <si>
    <t>MARULANDA OSPINA</t>
  </si>
  <si>
    <t>4500124NINGUNA</t>
  </si>
  <si>
    <t>4500124NO</t>
  </si>
  <si>
    <t>45001246 Mestizo</t>
  </si>
  <si>
    <t>MZ 11 CASA 19</t>
  </si>
  <si>
    <t>M148044500124</t>
  </si>
  <si>
    <t>BEATRIZ EUGENIA MARULANDA-HIJA</t>
  </si>
  <si>
    <t>ALVARO</t>
  </si>
  <si>
    <t>CORREA</t>
  </si>
  <si>
    <t>6237330NINGUNA</t>
  </si>
  <si>
    <t>6237330NO</t>
  </si>
  <si>
    <t>62373306 Mestizo</t>
  </si>
  <si>
    <t>MZ 28 CASA 25</t>
  </si>
  <si>
    <t>M155186237330</t>
  </si>
  <si>
    <t>MARCAPASOS OPERADO DE LOS OJOS</t>
  </si>
  <si>
    <t>DARIO CORREA PESCADOR-HIJO</t>
  </si>
  <si>
    <t>HOLGUIN CASTAÑO</t>
  </si>
  <si>
    <t>4407092FISICA</t>
  </si>
  <si>
    <t>4407092NO</t>
  </si>
  <si>
    <t>44070926 Mestizo</t>
  </si>
  <si>
    <t>MZ B CASA 13</t>
  </si>
  <si>
    <t>M216364407092</t>
  </si>
  <si>
    <t>DIANA GISEL-PRIMA</t>
  </si>
  <si>
    <t>AMANDA</t>
  </si>
  <si>
    <t>GONZALEZ CALDERON</t>
  </si>
  <si>
    <t>25016145NINGUNA</t>
  </si>
  <si>
    <t>25016145NO</t>
  </si>
  <si>
    <t>250161456 Mestizo</t>
  </si>
  <si>
    <t>MZ 33 CS 8 CARLOS ALBERTO BENAVIDEZ 2500 LOTES</t>
  </si>
  <si>
    <t>F2056525016145</t>
  </si>
  <si>
    <t>NIDIA MONCADA-HIJA</t>
  </si>
  <si>
    <t xml:space="preserve">AMPARO DE JESUS </t>
  </si>
  <si>
    <t>ARENAS</t>
  </si>
  <si>
    <t>42050764NINGUNA</t>
  </si>
  <si>
    <t>42050764NO</t>
  </si>
  <si>
    <t>420507646 Mestizo</t>
  </si>
  <si>
    <t>MZ36 CS 5 SAMARIA 2</t>
  </si>
  <si>
    <t>F2206442050764</t>
  </si>
  <si>
    <t>POSIBLE HIPERTENSION EN  ESTUDIO, TUNEL CARPIANO ,OPERADA MENISCOS Y DE LA VEJIGA DOLOR PIERNAS</t>
  </si>
  <si>
    <t>VANESA CARDONA- HIJA</t>
  </si>
  <si>
    <t>FERNANDEZ DE OSORIO</t>
  </si>
  <si>
    <t>29325371NINGUNA</t>
  </si>
  <si>
    <t>29325371NO</t>
  </si>
  <si>
    <t>293253716 Mestizo</t>
  </si>
  <si>
    <t>QUINTAS DE PANORAMA</t>
  </si>
  <si>
    <t>F1736129325371</t>
  </si>
  <si>
    <t>HTA, ARTRITIS</t>
  </si>
  <si>
    <t>OLGA LUCIA OSORIO-HIJA</t>
  </si>
  <si>
    <t>QUINTERO DE CASTAÑEDA</t>
  </si>
  <si>
    <t>24952177NINGUNA</t>
  </si>
  <si>
    <t>24952177NO</t>
  </si>
  <si>
    <t>249521776 Mestizo</t>
  </si>
  <si>
    <t>MZ 43 CS 23 CARLOS ALBERTO BENAVIDES 2500 LOTES</t>
  </si>
  <si>
    <t>F1917924952177</t>
  </si>
  <si>
    <t>NANCI ESTELA CASTAÑEDA-HIJA</t>
  </si>
  <si>
    <t>ANA ERCILIA</t>
  </si>
  <si>
    <t>VAHOS QUICENO</t>
  </si>
  <si>
    <t>C17</t>
  </si>
  <si>
    <t>24946659NINGUNA</t>
  </si>
  <si>
    <t>24946659NO</t>
  </si>
  <si>
    <t>249466596 Mestizo</t>
  </si>
  <si>
    <t>MZ 10 CASA 109</t>
  </si>
  <si>
    <t>F1840324946659</t>
  </si>
  <si>
    <t>GERONIMO RODRIGUEZ-NIETO</t>
  </si>
  <si>
    <t>AURORA</t>
  </si>
  <si>
    <t>SOTO</t>
  </si>
  <si>
    <t>24910210NINGUNA</t>
  </si>
  <si>
    <t>24910210NO</t>
  </si>
  <si>
    <t>249102106 Mestizo</t>
  </si>
  <si>
    <t>CALLE 70 36-73 GUADALUPE</t>
  </si>
  <si>
    <t>F1253724910210</t>
  </si>
  <si>
    <t>HTA, ARTROSIS, PREDIABETICA</t>
  </si>
  <si>
    <t>MARIA ERMINDA SARRIA-HIJA</t>
  </si>
  <si>
    <t xml:space="preserve">BENJAMIN </t>
  </si>
  <si>
    <t>REINA CAPERA</t>
  </si>
  <si>
    <t>17621928NINGUNA</t>
  </si>
  <si>
    <t>17621928NO</t>
  </si>
  <si>
    <t>176219286 Mestizo</t>
  </si>
  <si>
    <t xml:space="preserve">MZ 4 CASA 12 </t>
  </si>
  <si>
    <t>M1600217621928</t>
  </si>
  <si>
    <t>HTA, DIABETES, OSTEOPOROSIS</t>
  </si>
  <si>
    <t>TERESA REINA-HIJA</t>
  </si>
  <si>
    <t>BERTULFO</t>
  </si>
  <si>
    <t>LOPEZ MORALES</t>
  </si>
  <si>
    <t>4556133NINGUNA</t>
  </si>
  <si>
    <t>4556133NO</t>
  </si>
  <si>
    <t>45561336 Mestizo</t>
  </si>
  <si>
    <t>MIRADOR PANORAMA CASA 21</t>
  </si>
  <si>
    <t>M149354556133</t>
  </si>
  <si>
    <t>JAIRO LOPEZ-HIJO</t>
  </si>
  <si>
    <t>LOPEZ ALZATE</t>
  </si>
  <si>
    <t>18503758VISUAL</t>
  </si>
  <si>
    <t>18503758NO</t>
  </si>
  <si>
    <t>185037586 Mestizo</t>
  </si>
  <si>
    <t>MZ 15 CASA 20 PISO 2</t>
  </si>
  <si>
    <t>M2269018503758</t>
  </si>
  <si>
    <t>GLORIA ELENA LOPEZ-HERMANA</t>
  </si>
  <si>
    <t xml:space="preserve">CARLOS </t>
  </si>
  <si>
    <t>CARDONA CARDONA</t>
  </si>
  <si>
    <t>4511557NINGUNA</t>
  </si>
  <si>
    <t>4511557NO</t>
  </si>
  <si>
    <t>45115576 Mestizo</t>
  </si>
  <si>
    <t>VILLA ELIZA MZ 7 CS 1</t>
  </si>
  <si>
    <t>M159824511557</t>
  </si>
  <si>
    <t>LAURA ROSA-HERMANA</t>
  </si>
  <si>
    <t xml:space="preserve">CARMEN </t>
  </si>
  <si>
    <t>ACOSTA DE SUAREZ</t>
  </si>
  <si>
    <t>41405110NINGUNA</t>
  </si>
  <si>
    <t>41405110NO</t>
  </si>
  <si>
    <t>414051106 Mestizo</t>
  </si>
  <si>
    <t>MZ 12 CS 1 SAMARIA I</t>
  </si>
  <si>
    <t>F1693341405110</t>
  </si>
  <si>
    <t>HTA, DIABETES, ARTRITIS, ARTROSIS</t>
  </si>
  <si>
    <t>JORGE SUAREZ-ESPOSO</t>
  </si>
  <si>
    <t>MUÑOZ GUTIERREZ</t>
  </si>
  <si>
    <t>24846631NINGUNA</t>
  </si>
  <si>
    <t>24846631NO</t>
  </si>
  <si>
    <t>248466316 Mestizo</t>
  </si>
  <si>
    <t>MZ 42 CASA 43 ALTOS DE LA ESMERALDA</t>
  </si>
  <si>
    <t>F1915824846631</t>
  </si>
  <si>
    <t>CARMENZA CASTRILLON-HIJA</t>
  </si>
  <si>
    <t>BOLIVAR RESTREPO</t>
  </si>
  <si>
    <t>25192366NINGUNA</t>
  </si>
  <si>
    <t>25192366NO</t>
  </si>
  <si>
    <t>251923666 Mestizo</t>
  </si>
  <si>
    <t>CRA 35 80B-38</t>
  </si>
  <si>
    <t>F1994725192366</t>
  </si>
  <si>
    <t>Otras</t>
  </si>
  <si>
    <t>GILDARDO DE JESUS BOLIVAR-HERMANO</t>
  </si>
  <si>
    <t>CRUZ ELENA</t>
  </si>
  <si>
    <t>SUAREZ DE RENDON</t>
  </si>
  <si>
    <t>25054733NINGUNA</t>
  </si>
  <si>
    <t>25054733NO</t>
  </si>
  <si>
    <t>250547336 Mestizo</t>
  </si>
  <si>
    <t>MZ 40 CS 1 HEROES BAJO</t>
  </si>
  <si>
    <t>F1931625054733</t>
  </si>
  <si>
    <t>ARTROSIS Y DISMINUCION VISUAL</t>
  </si>
  <si>
    <t>MARIA OFENIS DIAZ-NUERA</t>
  </si>
  <si>
    <t>DARIO ANTONIO</t>
  </si>
  <si>
    <t>CASTAÑEDA BUITRAGO</t>
  </si>
  <si>
    <t>4491970NINGUNA</t>
  </si>
  <si>
    <t>4491970NO</t>
  </si>
  <si>
    <t>44919706 Mestizo</t>
  </si>
  <si>
    <t>MZ 43 CASA 23 CARLOS BENAVIDES</t>
  </si>
  <si>
    <t>M141054491970</t>
  </si>
  <si>
    <t>NANCY ESTELA CASTAÑEDA-HIJA</t>
  </si>
  <si>
    <t>DOLLY</t>
  </si>
  <si>
    <t>GARCIA CARRASCO</t>
  </si>
  <si>
    <t>42110642NINGUNA</t>
  </si>
  <si>
    <t>42110642NO</t>
  </si>
  <si>
    <t>421106426 Mestizo</t>
  </si>
  <si>
    <t>CALLE 80 # 36-11 CUCHILLA</t>
  </si>
  <si>
    <t>F2024842110642</t>
  </si>
  <si>
    <t>ARTRITIS, COLESTEROL</t>
  </si>
  <si>
    <t>INELSA GARCIA-HIJA</t>
  </si>
  <si>
    <t>EDGAR ALBERTO</t>
  </si>
  <si>
    <t>ALVAREZ LOAIZA</t>
  </si>
  <si>
    <t>10190996NINGUNA</t>
  </si>
  <si>
    <t>10190996NO</t>
  </si>
  <si>
    <t>101909966 Mestizo</t>
  </si>
  <si>
    <t>MZ 16 CS 199 LENINGRADO II</t>
  </si>
  <si>
    <t>M1858610190996</t>
  </si>
  <si>
    <t>CANCER EN LA VEJIGA</t>
  </si>
  <si>
    <t>DIANA PATRICIA-HIJA</t>
  </si>
  <si>
    <t>EFRAIN ANTONIO</t>
  </si>
  <si>
    <t>BERMUDEZ VALENCIA</t>
  </si>
  <si>
    <t>4536311NINGUNA</t>
  </si>
  <si>
    <t>4536311NO</t>
  </si>
  <si>
    <t>45363111 - Indígena</t>
  </si>
  <si>
    <t>MANZANA 25 CASA 409</t>
  </si>
  <si>
    <t>M156594536311</t>
  </si>
  <si>
    <t>DIABETES</t>
  </si>
  <si>
    <t>LUZ AIDA BERMUDEZ-HIJA</t>
  </si>
  <si>
    <t>ELVIA MARINA</t>
  </si>
  <si>
    <t>RIOS</t>
  </si>
  <si>
    <t>25042334NINGUNA</t>
  </si>
  <si>
    <t>25042334NO</t>
  </si>
  <si>
    <t>250423346 Mestizo</t>
  </si>
  <si>
    <t>MZ 42 CS 21 VILLA KENNEDY 2500 LOTES</t>
  </si>
  <si>
    <t>F1599625042334</t>
  </si>
  <si>
    <t>ROSA AMPARO TAPASCO-SOBRINA</t>
  </si>
  <si>
    <t>ELVIA ROSA</t>
  </si>
  <si>
    <t>GOMEZ MARTINEZ</t>
  </si>
  <si>
    <t>25202225NINGUNA</t>
  </si>
  <si>
    <t>25202225NO</t>
  </si>
  <si>
    <t>252022256 Mestizo</t>
  </si>
  <si>
    <t>MANZANA 45 CASA 17 PISO 3</t>
  </si>
  <si>
    <t>F2149925202225</t>
  </si>
  <si>
    <t>PEDRONEL GUARIN-ESPOSO</t>
  </si>
  <si>
    <t xml:space="preserve">EMMA </t>
  </si>
  <si>
    <t>CAMPUZANO DE POZOS</t>
  </si>
  <si>
    <t>C12</t>
  </si>
  <si>
    <t>28733738NINGUNA</t>
  </si>
  <si>
    <t>28733738NO</t>
  </si>
  <si>
    <t>287337386 Mestizo</t>
  </si>
  <si>
    <t xml:space="preserve">LA ALBANIA MZ 15 CASA 14 </t>
  </si>
  <si>
    <t>F1211628733738</t>
  </si>
  <si>
    <t>OSTEOPOROSIS</t>
  </si>
  <si>
    <t>DANIELA LORENA ARIAS-NIETA</t>
  </si>
  <si>
    <t xml:space="preserve">FERNANDO </t>
  </si>
  <si>
    <t>RIAÑO</t>
  </si>
  <si>
    <t>14198112NINGUNA</t>
  </si>
  <si>
    <t>14198112NO</t>
  </si>
  <si>
    <t>141981126 Mestizo</t>
  </si>
  <si>
    <t>ETAPA 1 TORRE 2 APARTAMENTO 405</t>
  </si>
  <si>
    <t>M1605314198112</t>
  </si>
  <si>
    <t>CONSUELO RIAÑO-HIJA</t>
  </si>
  <si>
    <t>FLOR ELISA</t>
  </si>
  <si>
    <t>CORREA RIOS</t>
  </si>
  <si>
    <t>24951865NINGUNA</t>
  </si>
  <si>
    <t>24951865NO</t>
  </si>
  <si>
    <t>249518656 Mestizo</t>
  </si>
  <si>
    <t>MZ 5 CASA 50</t>
  </si>
  <si>
    <t>F1943124951865</t>
  </si>
  <si>
    <t>JONATHAN CORREA-HIJO</t>
  </si>
  <si>
    <t>GABRIEL ANGEL</t>
  </si>
  <si>
    <t>GALLEGO CASTAÑO</t>
  </si>
  <si>
    <t>4586979FISICA</t>
  </si>
  <si>
    <t>4586979NO</t>
  </si>
  <si>
    <t>45869796 Mestizo</t>
  </si>
  <si>
    <t>7- Técnica Profesional</t>
  </si>
  <si>
    <t>MANZANA 26 CASA 16 SAMARIA 2</t>
  </si>
  <si>
    <t>M184604586979</t>
  </si>
  <si>
    <t>HIPERTENSO DISCAPACIDAD FISICA SECUELAS DE CAIDA DE TERCER PÍSO DOLOR DE ESTOMAGO OPERADO DE HERNIA HACE TRES MESES</t>
  </si>
  <si>
    <t>ALBA LUCIA MONTOYA-CUÑADA</t>
  </si>
  <si>
    <t>GERMANIA</t>
  </si>
  <si>
    <t>RAMOS ARIAS</t>
  </si>
  <si>
    <t>24387174NINGUNA</t>
  </si>
  <si>
    <t>24387174NO</t>
  </si>
  <si>
    <t>243871746 Mestizo</t>
  </si>
  <si>
    <t>MANZANA 52 CASA 46</t>
  </si>
  <si>
    <t>F2136524387174</t>
  </si>
  <si>
    <t>CARLOS GRISALES-HIJO</t>
  </si>
  <si>
    <t>GILMA</t>
  </si>
  <si>
    <t>CARDONA DE NIETO</t>
  </si>
  <si>
    <t>24871897NINGUNA</t>
  </si>
  <si>
    <t>24871897NO</t>
  </si>
  <si>
    <t>248718976 Mestizo</t>
  </si>
  <si>
    <t>MZ 25 CASA 10 SAMARIA 2</t>
  </si>
  <si>
    <t>F1673724871897</t>
  </si>
  <si>
    <t>HTA, OSTEROPOROSIS</t>
  </si>
  <si>
    <t>ZORAIDA NIETO-HIJA</t>
  </si>
  <si>
    <t>GUSTAVO</t>
  </si>
  <si>
    <t>LOPEZ OSPINA</t>
  </si>
  <si>
    <t>10055026NINGUNA</t>
  </si>
  <si>
    <t>10055026NO</t>
  </si>
  <si>
    <t>100550266 Mestizo</t>
  </si>
  <si>
    <t>CRA 30D # 71-23</t>
  </si>
  <si>
    <t>M1637910055026</t>
  </si>
  <si>
    <t>DIABETES MELLITUS 2</t>
  </si>
  <si>
    <t>PAULA ANDREA LOPEZ-HIJA</t>
  </si>
  <si>
    <t>HERNAN</t>
  </si>
  <si>
    <t>CIFUENTES GRISALES</t>
  </si>
  <si>
    <t>4470664NINGUNA</t>
  </si>
  <si>
    <t>4470664NO</t>
  </si>
  <si>
    <t>44706646 Mestizo</t>
  </si>
  <si>
    <t>MZ 29 CASA 9</t>
  </si>
  <si>
    <t>M213484470664</t>
  </si>
  <si>
    <t>MARIA DUQUE-ESPOSA</t>
  </si>
  <si>
    <t>INOCENCIA</t>
  </si>
  <si>
    <t>MULCUE</t>
  </si>
  <si>
    <t>31856664NINGUNA</t>
  </si>
  <si>
    <t>31856664NO</t>
  </si>
  <si>
    <t>318566641 - Indígena</t>
  </si>
  <si>
    <t>MZ 18 CS 16 LAS MERCEDES</t>
  </si>
  <si>
    <t>F2227831856664</t>
  </si>
  <si>
    <t>HIPERTENSA DOLOR EN LAS PIERNAS</t>
  </si>
  <si>
    <t>JUAN PABLO BUITRAGO-HIJO</t>
  </si>
  <si>
    <t>IVAN DARIO</t>
  </si>
  <si>
    <t>MORALES MEJIA</t>
  </si>
  <si>
    <t>4350377NINGUNA</t>
  </si>
  <si>
    <t>4350377NO</t>
  </si>
  <si>
    <t>43503776 Mestizo</t>
  </si>
  <si>
    <t>M187454350377</t>
  </si>
  <si>
    <t>HTA, DIABETES, CARDIOVASCULAR</t>
  </si>
  <si>
    <t>EJERCICIO</t>
  </si>
  <si>
    <t>SOCORRO MORALES-HERMANA</t>
  </si>
  <si>
    <t>IVAN DE JESUS</t>
  </si>
  <si>
    <t>DIEZ TABORDA</t>
  </si>
  <si>
    <t>4391571NINGUNA</t>
  </si>
  <si>
    <t>4391571NO</t>
  </si>
  <si>
    <t>43915716 Mestizo</t>
  </si>
  <si>
    <t>MZ 5 CASA 32</t>
  </si>
  <si>
    <t>M201424391571</t>
  </si>
  <si>
    <t>EPOC</t>
  </si>
  <si>
    <t>Ejercicio</t>
  </si>
  <si>
    <t>NOLBERTO ANTONIO DIEZ-HERMANO</t>
  </si>
  <si>
    <t>ORTIZ</t>
  </si>
  <si>
    <t>5241834NINGUNA</t>
  </si>
  <si>
    <t>5241834NO</t>
  </si>
  <si>
    <t>52418341 - Indígena</t>
  </si>
  <si>
    <t xml:space="preserve">MANZANA 4 CASA 4 </t>
  </si>
  <si>
    <t>M182725241834</t>
  </si>
  <si>
    <t>HIPERTENSO</t>
  </si>
  <si>
    <t>DIDIER CONTRERAS-HIJASTRO</t>
  </si>
  <si>
    <t>JORGE ELIECER</t>
  </si>
  <si>
    <t>ECHEVERRY</t>
  </si>
  <si>
    <t>5943397NINGUNA</t>
  </si>
  <si>
    <t>5943397NO</t>
  </si>
  <si>
    <t>59433976 Mestizo</t>
  </si>
  <si>
    <t>CRA 49 # 67-02</t>
  </si>
  <si>
    <t>M170165943397</t>
  </si>
  <si>
    <t>SANYURI ECHEVERRY-HIJASTRA</t>
  </si>
  <si>
    <t>JORGE ENRIQUE</t>
  </si>
  <si>
    <t>LOAIZA</t>
  </si>
  <si>
    <t>10191152NINGUNA</t>
  </si>
  <si>
    <t>10191152NO</t>
  </si>
  <si>
    <t>101911526 Mestizo</t>
  </si>
  <si>
    <t>MZ 4 CASA 6 PORTAL DE SAN JOAQUIN</t>
  </si>
  <si>
    <t>M1797710191152</t>
  </si>
  <si>
    <t>YEIMI ALEJANDRO LOAIZA-HIJA</t>
  </si>
  <si>
    <t>JOSE ARLEY</t>
  </si>
  <si>
    <t>FERNANDEZ</t>
  </si>
  <si>
    <t>7531026NINGUNA</t>
  </si>
  <si>
    <t>7531026NO</t>
  </si>
  <si>
    <t>75310261 - Indígena</t>
  </si>
  <si>
    <t>MZ 17 CS 20 HACIENDA CUBA</t>
  </si>
  <si>
    <t>M208997531026</t>
  </si>
  <si>
    <t>MARIA ARNOBIA LARGO-ESPOSA</t>
  </si>
  <si>
    <t>JOSE MANUEL</t>
  </si>
  <si>
    <t>SARRIA</t>
  </si>
  <si>
    <t>2532583NINGUNA</t>
  </si>
  <si>
    <t>2532583NO</t>
  </si>
  <si>
    <t>25325836 Mestizo</t>
  </si>
  <si>
    <t>M118812532583</t>
  </si>
  <si>
    <t>MARIA ERMINIA-HIJA</t>
  </si>
  <si>
    <t xml:space="preserve">JOSE NORBERTO </t>
  </si>
  <si>
    <t>ARANGO CARO</t>
  </si>
  <si>
    <t>10071636NINGUNA</t>
  </si>
  <si>
    <t>10071636NO</t>
  </si>
  <si>
    <t>100716366 Mestizo</t>
  </si>
  <si>
    <t>CALLE 73 # 37-26 CASA 46</t>
  </si>
  <si>
    <t>M1880610071636</t>
  </si>
  <si>
    <t>LUISA FERNANDA ARANGO-HIJA</t>
  </si>
  <si>
    <t>LIBIA</t>
  </si>
  <si>
    <t>OROZCO CHICA</t>
  </si>
  <si>
    <t>41443745NINGUNA</t>
  </si>
  <si>
    <t>41443745NO</t>
  </si>
  <si>
    <t>5 - Negro(a), Mulato(a), Afrocolombiano(a) o Afro descendiente</t>
  </si>
  <si>
    <t>414437455 - Negro(a), Mulato(a), Afrocolombiano(a) o Afro descendiente</t>
  </si>
  <si>
    <t>B. LAS MERCEDES MZ 22 CS 481</t>
  </si>
  <si>
    <t>F1771941443745</t>
  </si>
  <si>
    <t>ADALBERTO RIOS-YERNO</t>
  </si>
  <si>
    <t>CANO ALARCON</t>
  </si>
  <si>
    <t>34057400NINGUNA</t>
  </si>
  <si>
    <t>34057400NO</t>
  </si>
  <si>
    <t>340574006 Mestizo</t>
  </si>
  <si>
    <t>MANZANA 2 CASA 6 PORTO ALEGRE</t>
  </si>
  <si>
    <t>F2066734057400</t>
  </si>
  <si>
    <t>LILIANA-HERMANA</t>
  </si>
  <si>
    <t>LUIS ALBEIRO</t>
  </si>
  <si>
    <t>CORTES QUINTERO</t>
  </si>
  <si>
    <t>6482158NINGUNA</t>
  </si>
  <si>
    <t>6482158NO</t>
  </si>
  <si>
    <t>64821586 Mestizo</t>
  </si>
  <si>
    <t>MZ 21 CASA 321</t>
  </si>
  <si>
    <t>M212696482158</t>
  </si>
  <si>
    <t>EDILIA CORTES-HERMANA</t>
  </si>
  <si>
    <t>LUIS ARTURO</t>
  </si>
  <si>
    <t>RAMIREZ CASTAÑO</t>
  </si>
  <si>
    <t>4455647NINGUNA</t>
  </si>
  <si>
    <t>4455647NO</t>
  </si>
  <si>
    <t>44556476 Mestizo</t>
  </si>
  <si>
    <t xml:space="preserve">MANZANA 16 CASA 4 </t>
  </si>
  <si>
    <t>M128904455647</t>
  </si>
  <si>
    <t>MARTHA INES RAMIREZ-HIJA</t>
  </si>
  <si>
    <t>LUIS CARLOS</t>
  </si>
  <si>
    <t>GRISALES CASTAÑO</t>
  </si>
  <si>
    <t>10083765NINGUNA</t>
  </si>
  <si>
    <t>10083765NO</t>
  </si>
  <si>
    <t>100837656 Mestizo</t>
  </si>
  <si>
    <t>M2101010083765</t>
  </si>
  <si>
    <t xml:space="preserve">DIABETICO  DISMINUCION VISUAL POR GLAUCOMA, DM2, DISLIPIDEMIAS </t>
  </si>
  <si>
    <t>GERMANIA RAMOS-ESPOSA</t>
  </si>
  <si>
    <t>LUIS HERNAN</t>
  </si>
  <si>
    <t>VANEGAS AGUDELO</t>
  </si>
  <si>
    <t>10069980NINGUNA</t>
  </si>
  <si>
    <t>10069980NO</t>
  </si>
  <si>
    <t>100699806 Mestizo</t>
  </si>
  <si>
    <t>CALLE 73 36-47</t>
  </si>
  <si>
    <t>M1816610069980</t>
  </si>
  <si>
    <t>JONATHAN VANEGAS-HIJO</t>
  </si>
  <si>
    <t>LUZ DARIS</t>
  </si>
  <si>
    <t>SANCHEZ CARDONA</t>
  </si>
  <si>
    <t>43016114NINGUNA</t>
  </si>
  <si>
    <t>43016114NO</t>
  </si>
  <si>
    <t>430161146 Mestizo</t>
  </si>
  <si>
    <t>MZ 6 CASA 19</t>
  </si>
  <si>
    <t>F2131943016114</t>
  </si>
  <si>
    <t>ERIKA MARYORI SANCHEZ-HIJA</t>
  </si>
  <si>
    <t>LUZ MARINA</t>
  </si>
  <si>
    <t>SALGADO</t>
  </si>
  <si>
    <t>C14</t>
  </si>
  <si>
    <t>42079367NINGUNA</t>
  </si>
  <si>
    <t>42079367NO</t>
  </si>
  <si>
    <t>420793676 Mestizo</t>
  </si>
  <si>
    <t>MZ 10 CASA 24</t>
  </si>
  <si>
    <t>F1984842079367</t>
  </si>
  <si>
    <t>OLGA LUCIA OCAMPO-HIJA</t>
  </si>
  <si>
    <t>MARIA ALICIA</t>
  </si>
  <si>
    <t>GUEVARA</t>
  </si>
  <si>
    <t>34051049NINGUNA</t>
  </si>
  <si>
    <t>34051049NO</t>
  </si>
  <si>
    <t>340510496 Mestizo</t>
  </si>
  <si>
    <t>MZ 31 CASA 26 VILLA MARIA LOS 2500 LOTES</t>
  </si>
  <si>
    <t>F1970134051049</t>
  </si>
  <si>
    <t>ROMELIA CUARTAS-CUÑADA</t>
  </si>
  <si>
    <t>MARIA ARNOBIA</t>
  </si>
  <si>
    <t>LARGO LARGO</t>
  </si>
  <si>
    <t>25055799NINGUNA</t>
  </si>
  <si>
    <t>25055799NO</t>
  </si>
  <si>
    <t>250557991 - Indígena</t>
  </si>
  <si>
    <t>F1932425055799</t>
  </si>
  <si>
    <t>JOSE ARLEY FERNANDEZ-ESPOSO</t>
  </si>
  <si>
    <t>MARIA AURA</t>
  </si>
  <si>
    <t>DIAZ RIVERA</t>
  </si>
  <si>
    <t>24947180NINGUNA</t>
  </si>
  <si>
    <t>24947180NO</t>
  </si>
  <si>
    <t>249471806 Mestizo</t>
  </si>
  <si>
    <t>MZ 24 CASA 24 SAMARIA 2</t>
  </si>
  <si>
    <t>F1856324947180</t>
  </si>
  <si>
    <t>DOLOR RODILLAS INSOMIO</t>
  </si>
  <si>
    <t>JOSE MANUEL AGUIRRE-HIJO</t>
  </si>
  <si>
    <t>MARIA CECILIA</t>
  </si>
  <si>
    <t xml:space="preserve">BUITRAGO DE LOPEZ </t>
  </si>
  <si>
    <t>42051899NINGUNA</t>
  </si>
  <si>
    <t>42051899NO</t>
  </si>
  <si>
    <t>420518996 Mestizo</t>
  </si>
  <si>
    <t>MZ 11 CASA 236</t>
  </si>
  <si>
    <t>F2165342051899</t>
  </si>
  <si>
    <t>100.9</t>
  </si>
  <si>
    <t>ALEJANDRO LOPEZ BUITRAGO</t>
  </si>
  <si>
    <t>MARIA CELINA</t>
  </si>
  <si>
    <t>TOBON DE OSPINA</t>
  </si>
  <si>
    <t>25014017NINGUNA</t>
  </si>
  <si>
    <t>25014017NO</t>
  </si>
  <si>
    <t>250140176 Mestizo</t>
  </si>
  <si>
    <t>CASA 162 ROCIO BAJO</t>
  </si>
  <si>
    <t>F1609425014017</t>
  </si>
  <si>
    <t>HIPERTENSA SUFRE DE HEMORRAGIA NASAL</t>
  </si>
  <si>
    <t>JULIAN ANDRES OSPINA-HIJO</t>
  </si>
  <si>
    <t>MARIA CONSUELO</t>
  </si>
  <si>
    <t>DIEZ DE SALGADO</t>
  </si>
  <si>
    <t>24955951NINGUNA</t>
  </si>
  <si>
    <t>24955951NO</t>
  </si>
  <si>
    <t>249559516 Mestizo</t>
  </si>
  <si>
    <t>MANZANA 6 CASA 12 EL DORADO 1</t>
  </si>
  <si>
    <t>F1913024955951</t>
  </si>
  <si>
    <t>HIPERTENSA LE DIO CULEBRILLA Y LE QUEDO DOLOR DE CABEZA Y NUCA  COMO SECUELA DE ESTA</t>
  </si>
  <si>
    <t>SANDRA MILENA SALGADO-HJA</t>
  </si>
  <si>
    <t>MARIA DEL CARMEN</t>
  </si>
  <si>
    <t>RAMIREZ</t>
  </si>
  <si>
    <t>24623517NINGUNA</t>
  </si>
  <si>
    <t>24623517NO</t>
  </si>
  <si>
    <t>246235176 Mestizo</t>
  </si>
  <si>
    <t>MZ 14 CASA 22</t>
  </si>
  <si>
    <t>F2118524623517</t>
  </si>
  <si>
    <t>DIABETES, ARTROSIS</t>
  </si>
  <si>
    <t>RUBEN DARIO RAMIREZ-HIJO</t>
  </si>
  <si>
    <t>MARIA DEL PILAR</t>
  </si>
  <si>
    <t>ROLDAN FORERO</t>
  </si>
  <si>
    <t>42062059NINGUNA</t>
  </si>
  <si>
    <t>42062059NO</t>
  </si>
  <si>
    <t>420620596 Mestizo</t>
  </si>
  <si>
    <t>MANZANA 1 CASA 22</t>
  </si>
  <si>
    <t>F2273542062059</t>
  </si>
  <si>
    <t>TRIGLICERIDOS</t>
  </si>
  <si>
    <t>JOANNA MILENA GOMEZ-HIJA</t>
  </si>
  <si>
    <t>MARIA DILIA</t>
  </si>
  <si>
    <t>MOSQUERA DE MOSQUERA</t>
  </si>
  <si>
    <t>26398069NINGUNA</t>
  </si>
  <si>
    <t>26398069NO</t>
  </si>
  <si>
    <t>263980695 - Negro(a), Mulato(a), Afrocolombiano(a) o Afro descendiente</t>
  </si>
  <si>
    <t>MANZANA 5 CASA 8 EL DORADO 2</t>
  </si>
  <si>
    <t>F1661626398069</t>
  </si>
  <si>
    <t>HIPERTENSA</t>
  </si>
  <si>
    <t>Leve</t>
  </si>
  <si>
    <t>LILIANA MARIA MOSQUERA-HIJA</t>
  </si>
  <si>
    <t>MARIA DOLORES</t>
  </si>
  <si>
    <t>ARANGO DE CUERVO</t>
  </si>
  <si>
    <t>32331218NINGUNA</t>
  </si>
  <si>
    <t>32331218NO</t>
  </si>
  <si>
    <t>323312186 Mestizo</t>
  </si>
  <si>
    <t>CALLE 77 # 32A-52</t>
  </si>
  <si>
    <t>F1709532331218</t>
  </si>
  <si>
    <t>ERIKA NATALIA CUERVO ARANGO-HIJA</t>
  </si>
  <si>
    <t>MARIA ERMINDA</t>
  </si>
  <si>
    <t>GONZALEZ LEDESMA</t>
  </si>
  <si>
    <t>23483994NINGUNA</t>
  </si>
  <si>
    <t>23483994NO</t>
  </si>
  <si>
    <t>234839946 Mestizo</t>
  </si>
  <si>
    <t>MZ 10 CASA 36</t>
  </si>
  <si>
    <t>F1684623483994</t>
  </si>
  <si>
    <t>Enfermedad sanguinea</t>
  </si>
  <si>
    <t>FELIPE GIRALDO-VECINO</t>
  </si>
  <si>
    <t>JARAMILLO GALLEGO</t>
  </si>
  <si>
    <t>31243074NINGUNA</t>
  </si>
  <si>
    <t>31243074NO</t>
  </si>
  <si>
    <t>312430746 Mestizo</t>
  </si>
  <si>
    <t>MANZANA 9 CASA 30</t>
  </si>
  <si>
    <t>F1882931243074</t>
  </si>
  <si>
    <t>ERIKA BETANCOUR-HIJA</t>
  </si>
  <si>
    <t>MARIA GLORIA</t>
  </si>
  <si>
    <t>PEREA SERNA</t>
  </si>
  <si>
    <t>42115530NINGUNA</t>
  </si>
  <si>
    <t>42115530NO</t>
  </si>
  <si>
    <t>421155305 - Negro(a), Mulato(a), Afrocolombiano(a) o Afro descendiente</t>
  </si>
  <si>
    <t>DORADO 2 MZ 21 CS 15</t>
  </si>
  <si>
    <t>F2129742115530</t>
  </si>
  <si>
    <t>HIPERTENSA DIABETICA GLAUCOMA</t>
  </si>
  <si>
    <t>LUZ NEIRA-HIJA</t>
  </si>
  <si>
    <t>MARIA HERMINIA</t>
  </si>
  <si>
    <t>SARRIA SOTO</t>
  </si>
  <si>
    <t>42071001NINGUNA</t>
  </si>
  <si>
    <t>42071001NO</t>
  </si>
  <si>
    <t>420710015 - Negro(a), Mulato(a), Afrocolombiano(a) o Afro descendiente</t>
  </si>
  <si>
    <t>CALLE 70 # 36-73</t>
  </si>
  <si>
    <t>F2363442071001</t>
  </si>
  <si>
    <t>MARIA HELENA CARDONA</t>
  </si>
  <si>
    <t>MARIA JUSTINA</t>
  </si>
  <si>
    <t>TAMAYO RUIZ</t>
  </si>
  <si>
    <t>24934554NINGUNA</t>
  </si>
  <si>
    <t>24934554NO</t>
  </si>
  <si>
    <t>249345546 Mestizo</t>
  </si>
  <si>
    <t>F1662424934554</t>
  </si>
  <si>
    <t>MARIA LUZBELIA</t>
  </si>
  <si>
    <t>PATIÑO FERNANDEZ</t>
  </si>
  <si>
    <t>42022209FISICA</t>
  </si>
  <si>
    <t>42022209NO</t>
  </si>
  <si>
    <t>420222096 Mestizo</t>
  </si>
  <si>
    <t>MZ 8 CS 25</t>
  </si>
  <si>
    <t>F2331542022209</t>
  </si>
  <si>
    <t>NINI JOHANA HENAO-HIJA</t>
  </si>
  <si>
    <t>MARIA MARGARITA</t>
  </si>
  <si>
    <t>HERNANDEZ MARIN</t>
  </si>
  <si>
    <t>34051674NINGUNA</t>
  </si>
  <si>
    <t>34051674NO</t>
  </si>
  <si>
    <t>340516746 Mestizo</t>
  </si>
  <si>
    <t>MZ 11 CS 15 LOS ALMENDROS 2500 LOTES</t>
  </si>
  <si>
    <t>F1981334051674</t>
  </si>
  <si>
    <t>LUIS ALFREDO-HIJO</t>
  </si>
  <si>
    <t>MARIA NELY</t>
  </si>
  <si>
    <t>UTIMA ARICAPA</t>
  </si>
  <si>
    <t>41549395NINGUNA</t>
  </si>
  <si>
    <t>41549395NO</t>
  </si>
  <si>
    <t>415493956 Mestizo</t>
  </si>
  <si>
    <t>F1889741549395</t>
  </si>
  <si>
    <t>HIPERTENSA TRIGLICERIDOS,COLESTEROL ALTO,TAQUICARDIA DOLOR LUMBAR</t>
  </si>
  <si>
    <t>ALEXANDER IVAN BERMUDEZ-HIJO</t>
  </si>
  <si>
    <t>MARIA OFELIA</t>
  </si>
  <si>
    <t>BUITRAGO GALVIS</t>
  </si>
  <si>
    <t>24951600NINGUNA</t>
  </si>
  <si>
    <t>24951600NO</t>
  </si>
  <si>
    <t>249516006 Mestizo</t>
  </si>
  <si>
    <t>F1939824951600</t>
  </si>
  <si>
    <t>CARLOS ARTURO RAMIREZ-HIJO</t>
  </si>
  <si>
    <t>GOMEZ TAMAYO</t>
  </si>
  <si>
    <t>43074483NINGUNA</t>
  </si>
  <si>
    <t>43074483NO</t>
  </si>
  <si>
    <t>430744836 Mestizo</t>
  </si>
  <si>
    <t>MZ 3 CS 6 PADRE VALENCIA</t>
  </si>
  <si>
    <t>F2000443074483</t>
  </si>
  <si>
    <t>HIPERTENSA, DIABETICA</t>
  </si>
  <si>
    <t>LUZ DARY GOMEZ-HERMANA</t>
  </si>
  <si>
    <t>MARIA ORFILIA</t>
  </si>
  <si>
    <t>COLORADO DE GALVIS</t>
  </si>
  <si>
    <t>42066572NINGUNA</t>
  </si>
  <si>
    <t>42066572NO</t>
  </si>
  <si>
    <t>420665726 Mestizo</t>
  </si>
  <si>
    <t>MANZANA 10 CASA 38</t>
  </si>
  <si>
    <t>F2192542066572</t>
  </si>
  <si>
    <t xml:space="preserve">ESPOLON </t>
  </si>
  <si>
    <t>LAIDI TATIANA VALENCIA-NIETA</t>
  </si>
  <si>
    <t>MARIA RUBIELA</t>
  </si>
  <si>
    <t>MELCHOR MARIN</t>
  </si>
  <si>
    <t>42064960NINGUNA</t>
  </si>
  <si>
    <t>42064960NO</t>
  </si>
  <si>
    <t>420649606 Mestizo</t>
  </si>
  <si>
    <t>MANZANA 5 CASA 1 DORADO 1</t>
  </si>
  <si>
    <t>F2176842064960</t>
  </si>
  <si>
    <t>NO TIENE PATOLOGIAS PERO SE LE TOMO LA PRESION Y LE SALIO UN POCO ALTA</t>
  </si>
  <si>
    <t>VICKY MARCELA CARDONA-HIJA</t>
  </si>
  <si>
    <t>MARIA SILVIA</t>
  </si>
  <si>
    <t>TORO DE TORRES</t>
  </si>
  <si>
    <t>24526461NINGUNA</t>
  </si>
  <si>
    <t>24526461NO</t>
  </si>
  <si>
    <t>245264616 Mestizo</t>
  </si>
  <si>
    <t>CALLE 71A # 35-25 SAUCES 2</t>
  </si>
  <si>
    <t>F2065224526461</t>
  </si>
  <si>
    <t>LINA MARIA TORRES-HIJA</t>
  </si>
  <si>
    <t>MARIA TERESA</t>
  </si>
  <si>
    <t>ARENAS GOMEZ</t>
  </si>
  <si>
    <t>24944979NINGUNA</t>
  </si>
  <si>
    <t>24944979NO</t>
  </si>
  <si>
    <t>249449796 Mestizo</t>
  </si>
  <si>
    <t xml:space="preserve">MZ 43 CASA 18 </t>
  </si>
  <si>
    <t>F1883024944979</t>
  </si>
  <si>
    <t>HTA, DIABETES, OSTEOPOROSIS, ARTRITIS, GALUCOMA</t>
  </si>
  <si>
    <t>LUZ ESTELA ARENAS-HERMANA</t>
  </si>
  <si>
    <t>MARIELA</t>
  </si>
  <si>
    <t>BEDOYA CARDONA</t>
  </si>
  <si>
    <t>24950522NINGUNA</t>
  </si>
  <si>
    <t>24950522NO</t>
  </si>
  <si>
    <t>249505226 Mestizo</t>
  </si>
  <si>
    <t>MZ 8 CASA 24</t>
  </si>
  <si>
    <t>F1861024950522</t>
  </si>
  <si>
    <t>HECTOR JAIME BEDOYA-HERMANO</t>
  </si>
  <si>
    <t>GRISALES CASTAÑEDA</t>
  </si>
  <si>
    <t>29133576NINGUNA</t>
  </si>
  <si>
    <t>29133576NO</t>
  </si>
  <si>
    <t>291335766 Mestizo</t>
  </si>
  <si>
    <t xml:space="preserve">MANZANA 29 CASA 5 </t>
  </si>
  <si>
    <t>F1534129133576</t>
  </si>
  <si>
    <t>FABIOLA RESTREPO-HIJA</t>
  </si>
  <si>
    <t>MARLENY DE JESUS</t>
  </si>
  <si>
    <t>SUAREZ BATERO</t>
  </si>
  <si>
    <t>42066019NINGUNA</t>
  </si>
  <si>
    <t>42066019NO</t>
  </si>
  <si>
    <t>420660196 Mestizo</t>
  </si>
  <si>
    <t>MANZANA 4 CASA 27 EL DORADO 2</t>
  </si>
  <si>
    <t>F2055542066019</t>
  </si>
  <si>
    <t>LUIS EDUARDO CORREA-NIETO</t>
  </si>
  <si>
    <t>MARTA CECILIA</t>
  </si>
  <si>
    <t>VINASCO</t>
  </si>
  <si>
    <t>42078943INTELECTUAL</t>
  </si>
  <si>
    <t>42078943NO</t>
  </si>
  <si>
    <t>420789436 Mestizo</t>
  </si>
  <si>
    <t>MANZANA 2 CASA 37 DORADO 2</t>
  </si>
  <si>
    <t>F2108242078943</t>
  </si>
  <si>
    <t>DIABETICA TIROIDES COLUMNA</t>
  </si>
  <si>
    <t>LUIS EDUARDO VINASCO-HERMANO</t>
  </si>
  <si>
    <t>MELIDA</t>
  </si>
  <si>
    <t>AGUIRRE GARCIA</t>
  </si>
  <si>
    <t>24929189NINGUNA</t>
  </si>
  <si>
    <t>24929189NO</t>
  </si>
  <si>
    <t>249291896 Mestizo</t>
  </si>
  <si>
    <t>MANZANA 44 CASA 8</t>
  </si>
  <si>
    <t>F1653724929189</t>
  </si>
  <si>
    <t>OSTEOPOROSIS, GLAUCOMA, ARTROSIS</t>
  </si>
  <si>
    <t>OLMER CASTRILLON</t>
  </si>
  <si>
    <t>DIAZ MUÑOZ</t>
  </si>
  <si>
    <t>34051099NINGUNA</t>
  </si>
  <si>
    <t>34051099NO</t>
  </si>
  <si>
    <t>340510996 Mestizo</t>
  </si>
  <si>
    <t>CL 84A # 34A-24 GUAYACANES</t>
  </si>
  <si>
    <t>F2028634051099</t>
  </si>
  <si>
    <t>STIVEN GUTIERREZ-HIJO</t>
  </si>
  <si>
    <t>NOELBA</t>
  </si>
  <si>
    <t>24938949NINGUNA</t>
  </si>
  <si>
    <t>24938949NO</t>
  </si>
  <si>
    <t>249389496 Mestizo</t>
  </si>
  <si>
    <t>QUINTAS DE LAS MERCEDES PISO 3</t>
  </si>
  <si>
    <t>F1789924938949</t>
  </si>
  <si>
    <t>ARTROSIS, ASMA, HIPERTENSO</t>
  </si>
  <si>
    <t>DIANA CRISTINA GARCIA-HIJA</t>
  </si>
  <si>
    <t>OTILIA</t>
  </si>
  <si>
    <t>DIAZ DE LOPEZ</t>
  </si>
  <si>
    <t>24616854NINGUNA</t>
  </si>
  <si>
    <t>24616854NO</t>
  </si>
  <si>
    <t>246168546 Mestizo</t>
  </si>
  <si>
    <t>MONTELIBANO DETRÁS DE LA IGLESIA</t>
  </si>
  <si>
    <t>F1662224616854</t>
  </si>
  <si>
    <t>CARLOS -HIJO</t>
  </si>
  <si>
    <t>RAMIRO DE JESUS</t>
  </si>
  <si>
    <t>FRANCO ORTIZ</t>
  </si>
  <si>
    <t>631100NINGUNA</t>
  </si>
  <si>
    <t>631100NO</t>
  </si>
  <si>
    <t>6311006 Mestizo</t>
  </si>
  <si>
    <t>MZ 9 CASA 19</t>
  </si>
  <si>
    <t>M13712631100</t>
  </si>
  <si>
    <t>GLORIA MERCEDES FRANCO-HIJA</t>
  </si>
  <si>
    <t>RAMON</t>
  </si>
  <si>
    <t>CUARTAS CARMONA</t>
  </si>
  <si>
    <t>10083707NINGUNA</t>
  </si>
  <si>
    <t>10083707NO</t>
  </si>
  <si>
    <t>100837076 Mestizo</t>
  </si>
  <si>
    <t>M2111310083707</t>
  </si>
  <si>
    <t>ROMELIA CUARTAS-HERMANA</t>
  </si>
  <si>
    <t>ROCIO</t>
  </si>
  <si>
    <t>CUERVO DE VILLADA</t>
  </si>
  <si>
    <t>34052398NINGUNA</t>
  </si>
  <si>
    <t>34052398NO</t>
  </si>
  <si>
    <t>340523986 Mestizo</t>
  </si>
  <si>
    <t>MZ 11 CASA 33 EL DORADO 1</t>
  </si>
  <si>
    <t>F2045134052398</t>
  </si>
  <si>
    <t>YOVANI VILLADA-HIJO</t>
  </si>
  <si>
    <t>ROSA ELENA</t>
  </si>
  <si>
    <t>MARIN BUITRAGO</t>
  </si>
  <si>
    <t>24926172FISICA</t>
  </si>
  <si>
    <t>24926172NO</t>
  </si>
  <si>
    <t>249261726 Mestizo</t>
  </si>
  <si>
    <t>MZ 27 CS 6 VILLA KENNEDY 2500 LOTES</t>
  </si>
  <si>
    <t>F1562724926172</t>
  </si>
  <si>
    <t>HTA, DIABETES, OSTEOPOROSIS, ARTRITIS, TRIGLICERIDOS</t>
  </si>
  <si>
    <t>ROSALBA MARIN-HERMANA</t>
  </si>
  <si>
    <t>ROSA MARIA</t>
  </si>
  <si>
    <t>24526284NINGUNA</t>
  </si>
  <si>
    <t>24526284NO</t>
  </si>
  <si>
    <t>245262846 Mestizo</t>
  </si>
  <si>
    <t>MANZANA 4 CASA 27 DORADO 1</t>
  </si>
  <si>
    <t>F1896124526284</t>
  </si>
  <si>
    <t>DIABETICA ,TIROIDES Y PROBLEMAS DE COLUMNA, ARTROSIS</t>
  </si>
  <si>
    <t>MARTHA CECILIA-HERMANA</t>
  </si>
  <si>
    <t xml:space="preserve">ROSALBA </t>
  </si>
  <si>
    <t>PESCADOR DURAN</t>
  </si>
  <si>
    <t>25051830FISICA</t>
  </si>
  <si>
    <t>25051830NO</t>
  </si>
  <si>
    <t>250518306 Mestizo</t>
  </si>
  <si>
    <t>MANZANA 10 CASA 23 EL DORADO 1</t>
  </si>
  <si>
    <t>F1562125051830</t>
  </si>
  <si>
    <t>HIPERTENSA TIROIDES</t>
  </si>
  <si>
    <t>ALBA ROCIO PESCADOR-HIJA</t>
  </si>
  <si>
    <t>WALDINA</t>
  </si>
  <si>
    <t>AGUDELO CASTAÑO</t>
  </si>
  <si>
    <t>29785083PSICOSOCIAL</t>
  </si>
  <si>
    <t>29785083NO</t>
  </si>
  <si>
    <t>297850836 Mestizo</t>
  </si>
  <si>
    <t>MZ 1 CS 3 QUINTAS DE PANORAMA</t>
  </si>
  <si>
    <t>F2676229785083</t>
  </si>
  <si>
    <t>MAJIN AGUDELO-HERMANO</t>
  </si>
  <si>
    <t>DORALI</t>
  </si>
  <si>
    <t>GRANADA DE OSORIO</t>
  </si>
  <si>
    <t>24544896NINGUNA</t>
  </si>
  <si>
    <t>24544896NO</t>
  </si>
  <si>
    <t>245448966 Mestizo</t>
  </si>
  <si>
    <t>MZ 13 CASA 7 LOS 2500</t>
  </si>
  <si>
    <t>F1806324544896</t>
  </si>
  <si>
    <t>BIABETES</t>
  </si>
  <si>
    <t>CLAUDIA PATRICIA OSORIO-HIJA</t>
  </si>
  <si>
    <t>OSCAR DE JESUS</t>
  </si>
  <si>
    <t>ROJAS RIOS</t>
  </si>
  <si>
    <t>3463402NINGUNA</t>
  </si>
  <si>
    <t>3463402NO</t>
  </si>
  <si>
    <t>34634026 Mestizo</t>
  </si>
  <si>
    <t>MZ 16 CASA 17</t>
  </si>
  <si>
    <t>M172553463402</t>
  </si>
  <si>
    <t>HTA, DIABETES, ARTRITIS, EPOC, ARTROSIS</t>
  </si>
  <si>
    <t>Alcohol</t>
  </si>
  <si>
    <t>MAGNOLIA ROJAS-HERMANA</t>
  </si>
  <si>
    <t>FLOREZ PUERTA</t>
  </si>
  <si>
    <t>15520115FISICA</t>
  </si>
  <si>
    <t>15520115NO</t>
  </si>
  <si>
    <t>155201156 Mestizo</t>
  </si>
  <si>
    <t>CRA 36 # 72 BIS 28- VILLA ELISA 2</t>
  </si>
  <si>
    <t>M1846415520115</t>
  </si>
  <si>
    <t>JHON FERNANDO FLOREZ-HIJO</t>
  </si>
  <si>
    <t>JESUS ORLANDO</t>
  </si>
  <si>
    <t>PIEDRAHITA URIBE</t>
  </si>
  <si>
    <t>4480621NINGUNA</t>
  </si>
  <si>
    <t>4480621NO</t>
  </si>
  <si>
    <t>44806216 Mestizo</t>
  </si>
  <si>
    <t>CALLE 68 49-39</t>
  </si>
  <si>
    <t>M146424480621</t>
  </si>
  <si>
    <t>HTA, COLESTEROL</t>
  </si>
  <si>
    <t>MARIA DEL CARMEN TORO-ESPOSA</t>
  </si>
  <si>
    <t>C.V BENEFICIARIO  INACTIVO</t>
  </si>
  <si>
    <t>RETIRO</t>
  </si>
  <si>
    <t>RETIRO VOLUNTARIO</t>
  </si>
  <si>
    <t>RETIRO POR PROBLEMAS DE SALUD</t>
  </si>
  <si>
    <t>BETTY</t>
  </si>
  <si>
    <t>GARCIA LONDOÑO</t>
  </si>
  <si>
    <t>42058979NINGUNA</t>
  </si>
  <si>
    <t>42058979NO</t>
  </si>
  <si>
    <t>420589796 Mestizo</t>
  </si>
  <si>
    <t>MZ 27 CASA 367</t>
  </si>
  <si>
    <t>F2255842058979</t>
  </si>
  <si>
    <t>JUAN CARLOS ECHEVERRY-HIJO</t>
  </si>
  <si>
    <t>OMAR</t>
  </si>
  <si>
    <t>GUTIERREZ ANQUIS</t>
  </si>
  <si>
    <t>10079855NINGUNA</t>
  </si>
  <si>
    <t>10079855NO</t>
  </si>
  <si>
    <t>100798556 Mestizo</t>
  </si>
  <si>
    <t xml:space="preserve">MZ 12 CASA 19 </t>
  </si>
  <si>
    <t>M1980110079855</t>
  </si>
  <si>
    <t>CATARATAS</t>
  </si>
  <si>
    <t>EJErcicio</t>
  </si>
  <si>
    <t>MINICA ALEJANDRA GUTIERREZ-HIJA</t>
  </si>
  <si>
    <t>SUCERQUIA</t>
  </si>
  <si>
    <t>2588022NINGUNA</t>
  </si>
  <si>
    <t>2588022NO</t>
  </si>
  <si>
    <t>25880226 Mestizo</t>
  </si>
  <si>
    <t>1- Preescolar</t>
  </si>
  <si>
    <t>MZ 1 CASA 25</t>
  </si>
  <si>
    <t>M141252588022</t>
  </si>
  <si>
    <t>ALEJANDRA LOPEZ-NIETO</t>
  </si>
  <si>
    <t>FLOR EMILCE</t>
  </si>
  <si>
    <t>LOPEZ DE CASTRO</t>
  </si>
  <si>
    <t>23882053NINGUNA</t>
  </si>
  <si>
    <t>23882053NO</t>
  </si>
  <si>
    <t>238820536 Mestizo</t>
  </si>
  <si>
    <t>MZ 28 CASA 4 CIUDADELA COMFAMILIAR</t>
  </si>
  <si>
    <t>F2006623882053</t>
  </si>
  <si>
    <t>ROSA-HIJA</t>
  </si>
  <si>
    <t>DANILO</t>
  </si>
  <si>
    <t>MARIN</t>
  </si>
  <si>
    <t>16341224NINGUNA</t>
  </si>
  <si>
    <t>16341224NO</t>
  </si>
  <si>
    <t>163412246 Mestizo</t>
  </si>
  <si>
    <t>MZ 11 CASA 7</t>
  </si>
  <si>
    <t>M1819816341224</t>
  </si>
  <si>
    <t>DANILO MARIN ORTIZ-HIJO</t>
  </si>
  <si>
    <t>ESPINOSA</t>
  </si>
  <si>
    <t>25039175NINGUNA</t>
  </si>
  <si>
    <t>25039175NO</t>
  </si>
  <si>
    <t>250391756 Mestizo</t>
  </si>
  <si>
    <t xml:space="preserve">MZ 3 CASA 12 </t>
  </si>
  <si>
    <t>F1763825039175</t>
  </si>
  <si>
    <t>LUZ ADIELA ESPINOSA-HIJA</t>
  </si>
  <si>
    <t>JUAN CARLOS</t>
  </si>
  <si>
    <t>ARANGO MUÑOZ</t>
  </si>
  <si>
    <t>70853854MULTIPLE</t>
  </si>
  <si>
    <t>70853854NO</t>
  </si>
  <si>
    <t>708538546 Mestizo</t>
  </si>
  <si>
    <t>MZ 11 CASA 1</t>
  </si>
  <si>
    <t>M2524970853854</t>
  </si>
  <si>
    <t>MARIA MARLENY ARANGO-HERMANA</t>
  </si>
  <si>
    <t>HILDA NORA</t>
  </si>
  <si>
    <t>LOTERO PORRAS</t>
  </si>
  <si>
    <t>24511299NINGUNA</t>
  </si>
  <si>
    <t>24511299NO</t>
  </si>
  <si>
    <t>245112996 Mestizo</t>
  </si>
  <si>
    <t>MZ 29 CASA 23</t>
  </si>
  <si>
    <t>F2165324511299</t>
  </si>
  <si>
    <t>DUVERNEY MONTOYA-HIJO</t>
  </si>
  <si>
    <t>JOSE INOCENCIO</t>
  </si>
  <si>
    <t>MEZA SANCHEZ</t>
  </si>
  <si>
    <t>4527768NINGUNA</t>
  </si>
  <si>
    <t>4527768NO</t>
  </si>
  <si>
    <t>45277686 Mestizo</t>
  </si>
  <si>
    <t>MZ 3 CASA 21</t>
  </si>
  <si>
    <t>M224904527768</t>
  </si>
  <si>
    <t>JAVIER MEZA-HERMANO</t>
  </si>
  <si>
    <t>BRITTO GALVEZ</t>
  </si>
  <si>
    <t>24950299NINGUNA</t>
  </si>
  <si>
    <t>24950299NO</t>
  </si>
  <si>
    <t>249502996 Mestizo</t>
  </si>
  <si>
    <t>MZ 44 CASA 1 VILLA KENEDDY</t>
  </si>
  <si>
    <t>F1895924950299</t>
  </si>
  <si>
    <t xml:space="preserve">ALVARO FERNANDO </t>
  </si>
  <si>
    <t>AGUDELO HENAO</t>
  </si>
  <si>
    <t>3510514NINGUNA</t>
  </si>
  <si>
    <t>3510514NO</t>
  </si>
  <si>
    <t>35105146 Mestizo</t>
  </si>
  <si>
    <t>M198983510514</t>
  </si>
  <si>
    <t>MARTIN EMILIO AGUDELO-HERMANO</t>
  </si>
  <si>
    <t>SE RETIRA POR ENFERMEDAD</t>
  </si>
  <si>
    <t>FALLECIMIENTO</t>
  </si>
  <si>
    <t>SALIDA VOLUNTARIA</t>
  </si>
  <si>
    <t>INSERT INTO `personas` (`id_persona`, `cedula_persona`, `tipo_identificacion`, `nombres_persona`, `fecha_nacimiento`, `apellidos_persona`, `telefono_persona`, `referencia_persona`, `genero_persona`, `grupo_sisben`, `persona_discapacidad`, `victima`, `cual_discapacidad`, `cabeza_hogar`, `lider_comunidad`, `se_reconoce_como`, `orientacion_sexual`, `experiencia_migratoria`, `grupo_etnico`, `tipo_salud`, `nivel_educativo`, `fecha_alta_persona`, `id_grupo`, `id_grupo_inicial`, `id_centro`, `id_politica_publica`, `estado_persona`, `id_usuario`, `zona_persona`, `id_barrio_persona`, `id_comuna_persona`, `eps`, `peso`, `talla`, `patologias`, `factores_riesgo`, `factores_preventivos`, `ingresos_economicos`, `convivencia_actual`, `resultado_actividad`, `remision`, `correo_persona`, `telefono_referencia_persona`, `direccion_persona`, `condicion_ocupacion`, `condicion_componente`, `activo_desde`, `id_meta`, `id_actividad`, `id_accion`, `sin_convenio`, `jornada`) VALUES</t>
  </si>
  <si>
    <t>cedula</t>
  </si>
  <si>
    <t>id_programa</t>
  </si>
  <si>
    <t>Psicosocial</t>
  </si>
  <si>
    <t>Intelectual</t>
  </si>
  <si>
    <t>Visual</t>
  </si>
  <si>
    <t>Física</t>
  </si>
  <si>
    <t>Múltiple</t>
  </si>
  <si>
    <t>No</t>
  </si>
  <si>
    <t>Mujer</t>
  </si>
  <si>
    <t>Heterosexual</t>
  </si>
  <si>
    <t>Hombre</t>
  </si>
  <si>
    <t>Regimen contributivo</t>
  </si>
  <si>
    <t>Regimen subsidiado</t>
  </si>
  <si>
    <t>Ama de casa</t>
  </si>
  <si>
    <t>Ninguno</t>
  </si>
  <si>
    <t>Empleado</t>
  </si>
  <si>
    <t>Pensionado</t>
  </si>
  <si>
    <t>Independiente</t>
  </si>
  <si>
    <t>Desempleado</t>
  </si>
  <si>
    <t>Urbano</t>
  </si>
  <si>
    <t>Rural</t>
  </si>
  <si>
    <t>Ejercicio y dieta</t>
  </si>
  <si>
    <t>Familia</t>
  </si>
  <si>
    <t>Resultado según actividad</t>
  </si>
  <si>
    <t>Con deterioro leve</t>
  </si>
  <si>
    <t>Con deterioro moderado</t>
  </si>
  <si>
    <t>Obesidad grado i</t>
  </si>
  <si>
    <t>Obesidad grado ii</t>
  </si>
  <si>
    <t>Régimen contributivo</t>
  </si>
  <si>
    <t>Régimen subsidiado</t>
  </si>
  <si>
    <t>Ama de Casa</t>
  </si>
  <si>
    <t>NULL</t>
  </si>
  <si>
    <t>(4587315,4),</t>
  </si>
  <si>
    <t>(42101895,4),</t>
  </si>
  <si>
    <t>(7496927,4),</t>
  </si>
  <si>
    <t>(34040158,4),</t>
  </si>
  <si>
    <t>(24935855,3),</t>
  </si>
  <si>
    <t>(42113377,4),</t>
  </si>
  <si>
    <t>(25200203,4),</t>
  </si>
  <si>
    <t>(42071206,3),</t>
  </si>
  <si>
    <t>(24544663,4),</t>
  </si>
  <si>
    <t>(2245390,1),</t>
  </si>
  <si>
    <t>(24947254,4),</t>
  </si>
  <si>
    <t>(25035846,4),</t>
  </si>
  <si>
    <t>(41898028,3),</t>
  </si>
  <si>
    <t>(24314693,2),</t>
  </si>
  <si>
    <t>(42061096,4),</t>
  </si>
  <si>
    <t>(2459524,1),</t>
  </si>
  <si>
    <t>(24619053,4),</t>
  </si>
  <si>
    <t>(51759092,1),</t>
  </si>
  <si>
    <t>(29627268,1),</t>
  </si>
  <si>
    <t>(28974427,1),</t>
  </si>
  <si>
    <t>(10100882,1),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</si>
</sst>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b/>
      <sz val="7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 tint="-4.9989318521683403E-2"/>
      <name val="Calibri"/>
      <family val="2"/>
      <scheme val="minor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-0.249977111117893"/>
        <bgColor indexed="21"/>
      </patternFill>
    </fill>
    <fill>
      <patternFill patternType="solid">
        <fgColor theme="8" tint="-0.249977111117893"/>
        <bgColor indexed="2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1" fontId="4" fillId="8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wrapText="1"/>
      <protection hidden="1"/>
    </xf>
    <xf numFmtId="1" fontId="5" fillId="4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wrapText="1"/>
      <protection hidden="1"/>
    </xf>
    <xf numFmtId="0" fontId="8" fillId="3" borderId="1" xfId="0" applyFont="1" applyFill="1" applyBorder="1" applyAlignment="1" applyProtection="1">
      <alignment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5" fillId="9" borderId="1" xfId="0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  <protection hidden="1"/>
    </xf>
    <xf numFmtId="0" fontId="5" fillId="3" borderId="1" xfId="0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center" wrapText="1"/>
      <protection hidden="1"/>
    </xf>
    <xf numFmtId="0" fontId="10" fillId="3" borderId="1" xfId="0" applyFont="1" applyFill="1" applyBorder="1" applyAlignment="1" applyProtection="1">
      <alignment horizontal="center" wrapText="1"/>
      <protection hidden="1"/>
    </xf>
    <xf numFmtId="1" fontId="5" fillId="3" borderId="5" xfId="0" applyNumberFormat="1" applyFont="1" applyFill="1" applyBorder="1" applyAlignment="1" applyProtection="1">
      <alignment wrapText="1"/>
      <protection locked="0"/>
    </xf>
    <xf numFmtId="0" fontId="5" fillId="3" borderId="5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</cellXfs>
  <cellStyles count="1">
    <cellStyle name="Normal" xfId="0" builtinId="0"/>
  </cellStyles>
  <dxfs count="8">
    <dxf>
      <font>
        <color theme="1" tint="0.24994659260841701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DCEFF4"/>
        </patternFill>
      </fill>
    </dxf>
    <dxf>
      <fill>
        <patternFill>
          <bgColor rgb="FF99FFCC"/>
        </patternFill>
      </fill>
    </dxf>
    <dxf>
      <font>
        <color rgb="FFFF0000"/>
      </font>
      <fill>
        <patternFill>
          <bgColor rgb="FFFFCC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0655-4B9D-4C09-A5FC-DC7303406810}">
  <dimension ref="A1:BL196"/>
  <sheetViews>
    <sheetView workbookViewId="0">
      <selection activeCell="BK1" sqref="A1:BK1"/>
    </sheetView>
  </sheetViews>
  <sheetFormatPr baseColWidth="10" defaultRowHeight="14.4" x14ac:dyDescent="0.3"/>
  <cols>
    <col min="5" max="5" width="19.44140625" customWidth="1"/>
    <col min="47" max="47" width="27.33203125" customWidth="1"/>
    <col min="53" max="53" width="26.5546875" customWidth="1"/>
    <col min="63" max="63" width="22.33203125" customWidth="1"/>
  </cols>
  <sheetData>
    <row r="1" spans="1:64" ht="57.6" x14ac:dyDescent="0.3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5" t="s">
        <v>21</v>
      </c>
      <c r="W1" s="6" t="s">
        <v>14</v>
      </c>
      <c r="X1" s="6" t="s">
        <v>22</v>
      </c>
      <c r="Y1" s="4" t="s">
        <v>23</v>
      </c>
      <c r="Z1" s="4" t="s">
        <v>24</v>
      </c>
      <c r="AA1" s="1" t="s">
        <v>25</v>
      </c>
      <c r="AB1" s="4" t="s">
        <v>26</v>
      </c>
      <c r="AC1" s="4" t="s">
        <v>27</v>
      </c>
      <c r="AD1" s="7" t="s">
        <v>28</v>
      </c>
      <c r="AE1" s="1" t="s">
        <v>29</v>
      </c>
      <c r="AF1" s="1" t="s">
        <v>30</v>
      </c>
      <c r="AG1" s="1" t="s">
        <v>31</v>
      </c>
      <c r="AH1" s="4" t="s">
        <v>32</v>
      </c>
      <c r="AI1" s="4" t="s">
        <v>33</v>
      </c>
      <c r="AJ1" s="1" t="s">
        <v>34</v>
      </c>
      <c r="AK1" s="1" t="s">
        <v>35</v>
      </c>
      <c r="AL1" s="1" t="s">
        <v>36</v>
      </c>
      <c r="AM1" s="4" t="s">
        <v>37</v>
      </c>
      <c r="AN1" s="4" t="s">
        <v>38</v>
      </c>
      <c r="AO1" s="4" t="s">
        <v>39</v>
      </c>
      <c r="AP1" s="1" t="s">
        <v>40</v>
      </c>
      <c r="AQ1" s="1" t="s">
        <v>41</v>
      </c>
      <c r="AR1" s="1" t="s">
        <v>42</v>
      </c>
      <c r="AS1" s="8" t="s">
        <v>43</v>
      </c>
      <c r="AT1" s="9" t="s">
        <v>44</v>
      </c>
      <c r="AU1" s="10" t="s">
        <v>45</v>
      </c>
      <c r="AV1" s="10" t="s">
        <v>46</v>
      </c>
      <c r="AW1" s="10" t="s">
        <v>47</v>
      </c>
      <c r="AX1" s="10" t="s">
        <v>48</v>
      </c>
      <c r="AY1" s="10" t="s">
        <v>49</v>
      </c>
      <c r="AZ1" s="10" t="s">
        <v>50</v>
      </c>
      <c r="BA1" s="10" t="s">
        <v>51</v>
      </c>
      <c r="BB1" s="10" t="s">
        <v>52</v>
      </c>
      <c r="BC1" s="10" t="s">
        <v>53</v>
      </c>
      <c r="BD1" s="10" t="s">
        <v>54</v>
      </c>
      <c r="BE1" s="10" t="s">
        <v>55</v>
      </c>
      <c r="BF1" s="11" t="s">
        <v>56</v>
      </c>
      <c r="BG1" s="11" t="s">
        <v>57</v>
      </c>
      <c r="BH1" s="12" t="s">
        <v>58</v>
      </c>
      <c r="BI1" s="13" t="s">
        <v>59</v>
      </c>
      <c r="BJ1" s="14" t="s">
        <v>60</v>
      </c>
      <c r="BK1" s="15" t="s">
        <v>61</v>
      </c>
      <c r="BL1" t="s">
        <v>1754</v>
      </c>
    </row>
    <row r="2" spans="1:64" ht="20.100000000000001" customHeight="1" x14ac:dyDescent="0.3">
      <c r="A2" s="2">
        <v>1075</v>
      </c>
      <c r="B2" s="16">
        <v>46024</v>
      </c>
      <c r="C2" s="17" t="s">
        <v>24</v>
      </c>
      <c r="D2" s="17" t="s">
        <v>62</v>
      </c>
      <c r="E2" s="18" t="s">
        <v>63</v>
      </c>
      <c r="F2" s="18" t="s">
        <v>64</v>
      </c>
      <c r="G2" s="19" t="s">
        <v>65</v>
      </c>
      <c r="H2" s="20">
        <v>21309</v>
      </c>
      <c r="I2" s="21">
        <v>67</v>
      </c>
      <c r="J2" s="17" t="s">
        <v>66</v>
      </c>
      <c r="K2" s="22">
        <v>42020679</v>
      </c>
      <c r="L2" s="23" t="s">
        <v>67</v>
      </c>
      <c r="M2" s="24" t="s">
        <v>68</v>
      </c>
      <c r="N2" s="18" t="s">
        <v>310</v>
      </c>
      <c r="O2" s="18" t="s">
        <v>69</v>
      </c>
      <c r="P2" s="25">
        <v>15</v>
      </c>
      <c r="Q2" s="17" t="s">
        <v>1762</v>
      </c>
      <c r="R2" s="17"/>
      <c r="S2" s="17" t="s">
        <v>1762</v>
      </c>
      <c r="T2" s="17" t="s">
        <v>1763</v>
      </c>
      <c r="U2" s="17" t="s">
        <v>1764</v>
      </c>
      <c r="V2" s="17" t="s">
        <v>1762</v>
      </c>
      <c r="W2" s="17" t="s">
        <v>70</v>
      </c>
      <c r="X2" s="26">
        <v>15</v>
      </c>
      <c r="Y2" s="27" t="s">
        <v>68</v>
      </c>
      <c r="Z2" s="27" t="s">
        <v>71</v>
      </c>
      <c r="AA2" s="17" t="s">
        <v>72</v>
      </c>
      <c r="AB2" s="17" t="s">
        <v>73</v>
      </c>
      <c r="AC2" s="26">
        <v>15</v>
      </c>
      <c r="AD2" s="17" t="s">
        <v>1766</v>
      </c>
      <c r="AE2" s="17" t="s">
        <v>74</v>
      </c>
      <c r="AF2" s="17" t="s">
        <v>1768</v>
      </c>
      <c r="AG2" s="28">
        <v>1753</v>
      </c>
      <c r="AH2" s="29">
        <v>7</v>
      </c>
      <c r="AI2" s="29" t="s">
        <v>1774</v>
      </c>
      <c r="AJ2" s="17" t="s">
        <v>75</v>
      </c>
      <c r="AK2" s="30">
        <v>3005160807</v>
      </c>
      <c r="AL2" s="30"/>
      <c r="AM2" s="31">
        <v>15</v>
      </c>
      <c r="AN2" s="31" t="s">
        <v>76</v>
      </c>
      <c r="AO2" s="32">
        <v>15</v>
      </c>
      <c r="AP2" s="17" t="s">
        <v>77</v>
      </c>
      <c r="AQ2" s="17" t="s">
        <v>78</v>
      </c>
      <c r="AR2" s="17" t="s">
        <v>79</v>
      </c>
      <c r="AS2" s="18"/>
      <c r="AT2" s="17" t="s">
        <v>80</v>
      </c>
      <c r="AU2" s="17" t="s">
        <v>81</v>
      </c>
      <c r="AV2" s="17"/>
      <c r="AW2" s="17" t="s">
        <v>82</v>
      </c>
      <c r="AX2" s="17" t="s">
        <v>83</v>
      </c>
      <c r="AY2" s="17">
        <v>69</v>
      </c>
      <c r="AZ2" s="17">
        <v>1.49</v>
      </c>
      <c r="BA2" s="17" t="s">
        <v>84</v>
      </c>
      <c r="BB2" s="17" t="s">
        <v>85</v>
      </c>
      <c r="BC2" s="17" t="s">
        <v>1776</v>
      </c>
      <c r="BD2" s="17" t="s">
        <v>86</v>
      </c>
      <c r="BE2" s="17" t="s">
        <v>1777</v>
      </c>
      <c r="BF2" s="17" t="s">
        <v>87</v>
      </c>
      <c r="BG2" s="17" t="s">
        <v>85</v>
      </c>
      <c r="BH2" s="17" t="s">
        <v>88</v>
      </c>
      <c r="BI2" s="33">
        <v>3005160807</v>
      </c>
      <c r="BJ2" s="17" t="s">
        <v>89</v>
      </c>
      <c r="BK2" s="34" t="s">
        <v>90</v>
      </c>
      <c r="BL2" t="str">
        <f>"("&amp;A2&amp;", "&amp;K2&amp;", 'Cédula de Ciudadanía', '"&amp;TRIM(E2)&amp;"', '"&amp;TEXT(H2,"yyyy-mm-dd")&amp;"', '"&amp;TRIM(F2)&amp;"', "&amp;TEXT(AK2,"0")&amp;", '"&amp;TRIM(BH2)&amp;"', '"&amp;IF(G2="F","Femenino",IF(G2="M","Masculino",G2))&amp;"', '"&amp;L2&amp;"', '"&amp;M2&amp;"', 'No', '"&amp;N2&amp;"', '"&amp;Q2&amp;"', '"&amp;S2&amp;"', '"&amp;T2&amp;"', '"&amp;U2&amp;"', '"&amp;V2&amp;"', '"&amp;SUBSTITUTE(SUBSTITUTE(SUBSTITUTE(AA2,"6 Mestizo","Mestizo"),"1 - Indígena","Indígena"),"5 - Negro(a), Mulato(a), Afrocolombiano(a) o Afro descendiente","Negro(a), Mulato(a), Afrocolombiano(a) o Afro descendiente")&amp;"', '"&amp;SUBSTITUTE(AD2,"REGIMEN SUBSIDIADO","Régimen subsidiado")&amp;"', '"&amp;SUBSTITUTE(SUBSTITUTE(SUBSTITUTE(SUBSTITUTE(SUBSTITUTE(SUBSTITUTE(SUBSTITUTE(AE2,"14- Ninguno","Ninguno"),"2- Básica Primaria","Básica Primaria"),"3- Básica Secundaria","Básica Secundaria"),"1- Preescolar","Preescolar"),"4- Media Académica o Clásica","Media Académica o Clásica"),"5- Media Técnica (Bachillerato Técnico)","Media Técnica (Bachillerato Técnico)"),"7- Técnica Profesional","Técnica Profesional")&amp;"', '2026-05-01', 2, 2, 0, 24, 1, 1, '"&amp;AI2&amp;"', "&amp;AG2&amp;", "&amp;AH2&amp;", '"&amp;AX2&amp;"', "&amp;SUBSTITUTE(TEXT(AY2,"0,00"),",",".")&amp;", "&amp;SUBSTITUTE(TEXT(AZ2,"0,00"),",",".")&amp;", '"&amp;BA2&amp;"', '"&amp;BB2&amp;"', '"&amp;BC2&amp;"', '"&amp;BD2&amp;"', '"&amp;BE2&amp;"', '"&amp;BF2&amp;"', '"&amp;BG2&amp;"', 'N/A', "&amp;TEXT(BI2,"0")&amp;", '"&amp;AJ2&amp;"', '"&amp;AF2&amp;"', '"&amp;SUBSTITUTE(SUBSTITUTE(AU2,"C.V BENEFICIARIO ACTIVO","C.V Beneficiario Activo"),"C.V BENEFICIARIO  INACTIVO","C.V Beneficiario Inactivo")&amp;"', '2026-05-01', 2, 4, 20, NULL, '"&amp;SUBSTITUTE(SUBSTITUTE(AW2,"CV EL OSO MAÑANA","Mañana"),"CV EL OSO TARDE","Tarde")&amp;"'),"</f>
        <v>(1075, 42020679, 'Cédula de Ciudadanía', 'ALBA LUCIA', '1958-05-04', 'LEON CARMONA', 3005160807, 'ESPERANZA GARCIA-HIJA', 'Femenino', 'C15', 'NO', 'No', 'Ninguna', 'No', 'No', 'Mujer', 'Heterosexual', 'No', 'Mestizo', 'Regimen contributivo', 'Básica Secundaria', '2026-05-01', 2, 2, 0, 24, 1, 1, 'Urbano', 1753, 7, 'SANITAS EPS', 69.00, 1.49, 'DIABETES,HTA,GLAUCOMA ESCLEROSIS CORTICAL', 'No aplica', 'Ejercicio y dieta', 'Otro', 'Familia', 'Disfuncionalidad leve', 'No aplica', 'N/A', 3005160807, 'SANTA CLARA ETAPA 4 TORRE 6 APTO 304', 'Ama de casa', 'C.V Beneficiario Activo', '2026-05-01', 2, 4, 20, NULL, 'Mañana'),</v>
      </c>
    </row>
    <row r="3" spans="1:64" ht="20.100000000000001" customHeight="1" x14ac:dyDescent="0.3">
      <c r="A3" s="2">
        <v>1076</v>
      </c>
      <c r="B3" s="16">
        <v>46024</v>
      </c>
      <c r="C3" s="17" t="s">
        <v>24</v>
      </c>
      <c r="D3" s="17" t="s">
        <v>62</v>
      </c>
      <c r="E3" s="18" t="s">
        <v>91</v>
      </c>
      <c r="F3" s="18" t="s">
        <v>92</v>
      </c>
      <c r="G3" s="19" t="s">
        <v>93</v>
      </c>
      <c r="H3" s="20">
        <v>14101</v>
      </c>
      <c r="I3" s="21">
        <v>87</v>
      </c>
      <c r="J3" s="17" t="s">
        <v>66</v>
      </c>
      <c r="K3" s="22">
        <v>6283506</v>
      </c>
      <c r="L3" s="23" t="s">
        <v>94</v>
      </c>
      <c r="M3" s="24" t="s">
        <v>68</v>
      </c>
      <c r="N3" s="18" t="s">
        <v>310</v>
      </c>
      <c r="O3" s="18" t="s">
        <v>95</v>
      </c>
      <c r="P3" s="25">
        <v>16</v>
      </c>
      <c r="Q3" s="17" t="s">
        <v>1762</v>
      </c>
      <c r="R3" s="17"/>
      <c r="S3" s="17" t="s">
        <v>1762</v>
      </c>
      <c r="T3" s="17" t="s">
        <v>1765</v>
      </c>
      <c r="U3" s="17" t="s">
        <v>1764</v>
      </c>
      <c r="V3" s="17" t="s">
        <v>1762</v>
      </c>
      <c r="W3" s="17" t="s">
        <v>96</v>
      </c>
      <c r="X3" s="26">
        <v>16</v>
      </c>
      <c r="Y3" s="27" t="s">
        <v>68</v>
      </c>
      <c r="Z3" s="27" t="s">
        <v>71</v>
      </c>
      <c r="AA3" s="17" t="s">
        <v>72</v>
      </c>
      <c r="AB3" s="17" t="s">
        <v>97</v>
      </c>
      <c r="AC3" s="26">
        <v>16</v>
      </c>
      <c r="AD3" s="17" t="s">
        <v>1767</v>
      </c>
      <c r="AE3" s="17" t="s">
        <v>98</v>
      </c>
      <c r="AF3" s="17" t="s">
        <v>1769</v>
      </c>
      <c r="AG3" s="28">
        <v>1865</v>
      </c>
      <c r="AH3" s="29">
        <v>4</v>
      </c>
      <c r="AI3" s="29" t="s">
        <v>1774</v>
      </c>
      <c r="AJ3" s="17" t="s">
        <v>99</v>
      </c>
      <c r="AK3" s="30">
        <v>3147185860</v>
      </c>
      <c r="AL3" s="30"/>
      <c r="AM3" s="31">
        <v>16</v>
      </c>
      <c r="AN3" s="31" t="s">
        <v>100</v>
      </c>
      <c r="AO3" s="32">
        <v>16</v>
      </c>
      <c r="AP3" s="17" t="s">
        <v>77</v>
      </c>
      <c r="AQ3" s="17" t="s">
        <v>78</v>
      </c>
      <c r="AR3" s="17" t="s">
        <v>79</v>
      </c>
      <c r="AS3" s="18"/>
      <c r="AT3" s="17" t="s">
        <v>80</v>
      </c>
      <c r="AU3" s="17" t="s">
        <v>81</v>
      </c>
      <c r="AV3" s="17"/>
      <c r="AW3" s="17" t="s">
        <v>82</v>
      </c>
      <c r="AX3" s="17" t="s">
        <v>101</v>
      </c>
      <c r="AY3" s="17">
        <v>70.2</v>
      </c>
      <c r="AZ3" s="17">
        <v>1.6</v>
      </c>
      <c r="BA3" s="17" t="s">
        <v>102</v>
      </c>
      <c r="BB3" s="17" t="s">
        <v>85</v>
      </c>
      <c r="BC3" s="17" t="s">
        <v>103</v>
      </c>
      <c r="BD3" s="17" t="s">
        <v>86</v>
      </c>
      <c r="BE3" s="17" t="s">
        <v>104</v>
      </c>
      <c r="BF3" s="17" t="s">
        <v>105</v>
      </c>
      <c r="BG3" s="17" t="s">
        <v>85</v>
      </c>
      <c r="BH3" s="17" t="s">
        <v>106</v>
      </c>
      <c r="BI3" s="33">
        <v>3113672775</v>
      </c>
      <c r="BJ3" s="17" t="s">
        <v>89</v>
      </c>
      <c r="BK3" s="34" t="s">
        <v>90</v>
      </c>
      <c r="BL3" t="str">
        <f t="shared" ref="BL3:BL66" si="0">"("&amp;A3&amp;", "&amp;K3&amp;", 'Cédula de Ciudadanía', '"&amp;TRIM(E3)&amp;"', '"&amp;TEXT(H3,"yyyy-mm-dd")&amp;"', '"&amp;TRIM(F3)&amp;"', "&amp;TEXT(AK3,"0")&amp;", '"&amp;TRIM(BH3)&amp;"', '"&amp;IF(G3="F","Femenino",IF(G3="M","Masculino",G3))&amp;"', '"&amp;L3&amp;"', '"&amp;M3&amp;"', 'No', '"&amp;N3&amp;"', '"&amp;Q3&amp;"', '"&amp;S3&amp;"', '"&amp;T3&amp;"', '"&amp;U3&amp;"', '"&amp;V3&amp;"', '"&amp;SUBSTITUTE(SUBSTITUTE(SUBSTITUTE(AA3,"6 Mestizo","Mestizo"),"1 - Indígena","Indígena"),"5 - Negro(a), Mulato(a), Afrocolombiano(a) o Afro descendiente","Negro(a), Mulato(a), Afrocolombiano(a) o Afro descendiente")&amp;"', '"&amp;SUBSTITUTE(AD3,"REGIMEN SUBSIDIADO","Régimen subsidiado")&amp;"', '"&amp;SUBSTITUTE(SUBSTITUTE(SUBSTITUTE(SUBSTITUTE(SUBSTITUTE(SUBSTITUTE(SUBSTITUTE(AE3,"14- Ninguno","Ninguno"),"2- Básica Primaria","Básica Primaria"),"3- Básica Secundaria","Básica Secundaria"),"1- Preescolar","Preescolar"),"4- Media Académica o Clásica","Media Académica o Clásica"),"5- Media Técnica (Bachillerato Técnico)","Media Técnica (Bachillerato Técnico)"),"7- Técnica Profesional","Técnica Profesional")&amp;"', '2026-05-01', 2, 2, 0, 24, 1, 1, '"&amp;AI3&amp;"', "&amp;AG3&amp;", "&amp;AH3&amp;", '"&amp;AX3&amp;"', "&amp;SUBSTITUTE(TEXT(AY3,"0,00"),",",".")&amp;", "&amp;SUBSTITUTE(TEXT(AZ3,"0,00"),",",".")&amp;", '"&amp;BA3&amp;"', '"&amp;BB3&amp;"', '"&amp;BC3&amp;"', '"&amp;BD3&amp;"', '"&amp;BE3&amp;"', '"&amp;BF3&amp;"', '"&amp;BG3&amp;"', 'N/A', "&amp;TEXT(BI3,"0")&amp;", '"&amp;AJ3&amp;"', '"&amp;AF3&amp;"', '"&amp;SUBSTITUTE(SUBSTITUTE(AU3,"C.V BENEFICIARIO ACTIVO","C.V Beneficiario Activo"),"C.V BENEFICIARIO  INACTIVO","C.V Beneficiario Inactivo")&amp;"', '2026-05-01', 2, 4, 20, NULL, '"&amp;SUBSTITUTE(SUBSTITUTE(AW3,"CV EL OSO MAÑANA","Mañana"),"CV EL OSO TARDE","Tarde")&amp;"'),"</f>
        <v>(1076, 6283506, 'Cédula de Ciudadanía', 'ALONSO', '1938-08-09', 'BECERRA TEJADA', 3147185860, 'GUSTAVO BECERRA-HIJO', 'Masculino', 'C4', 'NO', 'No', 'Ninguna', 'No', 'No', 'Hombre', 'Heterosexual', 'No', 'Mestizo', 'Regimen subsidiado', 'Básica Primaria', '2026-05-01', 2, 2, 0, 24, 1, 1, 'Urbano', 1865, 4, 'COOSALUD', 70.20, 1.60, 'NO APLICA', 'No aplica', ' Ejercicio', 'Otro', 'Pareja', 'Normal', 'No aplica', 'N/A', 3113672775, 'MZ 5 CASA 13 FUTURO ALTO-VILLA ELENA', 'Ninguno', 'C.V Beneficiario Activo', '2026-05-01', 2, 4, 20, NULL, 'Mañana'),</v>
      </c>
    </row>
    <row r="4" spans="1:64" ht="20.100000000000001" customHeight="1" x14ac:dyDescent="0.3">
      <c r="A4" s="2">
        <v>1077</v>
      </c>
      <c r="B4" s="16">
        <v>46024</v>
      </c>
      <c r="C4" s="17" t="s">
        <v>24</v>
      </c>
      <c r="D4" s="17" t="s">
        <v>62</v>
      </c>
      <c r="E4" s="18" t="s">
        <v>107</v>
      </c>
      <c r="F4" s="18" t="s">
        <v>108</v>
      </c>
      <c r="G4" s="19" t="s">
        <v>65</v>
      </c>
      <c r="H4" s="20">
        <v>20220</v>
      </c>
      <c r="I4" s="21">
        <v>70</v>
      </c>
      <c r="J4" s="17" t="s">
        <v>66</v>
      </c>
      <c r="K4" s="22">
        <v>42062609</v>
      </c>
      <c r="L4" s="23" t="s">
        <v>109</v>
      </c>
      <c r="M4" s="24" t="s">
        <v>68</v>
      </c>
      <c r="N4" s="18" t="s">
        <v>310</v>
      </c>
      <c r="O4" s="18" t="s">
        <v>110</v>
      </c>
      <c r="P4" s="25">
        <v>17</v>
      </c>
      <c r="Q4" s="17" t="s">
        <v>1762</v>
      </c>
      <c r="R4" s="17"/>
      <c r="S4" s="17" t="s">
        <v>1762</v>
      </c>
      <c r="T4" s="17" t="s">
        <v>1763</v>
      </c>
      <c r="U4" s="17" t="s">
        <v>1764</v>
      </c>
      <c r="V4" s="17" t="s">
        <v>1762</v>
      </c>
      <c r="W4" s="17" t="s">
        <v>111</v>
      </c>
      <c r="X4" s="26">
        <v>17</v>
      </c>
      <c r="Y4" s="27" t="s">
        <v>68</v>
      </c>
      <c r="Z4" s="27" t="s">
        <v>71</v>
      </c>
      <c r="AA4" s="17" t="s">
        <v>72</v>
      </c>
      <c r="AB4" s="17" t="s">
        <v>112</v>
      </c>
      <c r="AC4" s="26">
        <v>17</v>
      </c>
      <c r="AD4" s="17" t="s">
        <v>1766</v>
      </c>
      <c r="AE4" s="17" t="s">
        <v>98</v>
      </c>
      <c r="AF4" s="17" t="s">
        <v>1768</v>
      </c>
      <c r="AG4" s="28">
        <v>1473</v>
      </c>
      <c r="AH4" s="29">
        <v>16</v>
      </c>
      <c r="AI4" s="29" t="s">
        <v>1774</v>
      </c>
      <c r="AJ4" s="17" t="s">
        <v>113</v>
      </c>
      <c r="AK4" s="30">
        <v>3203109060</v>
      </c>
      <c r="AL4" s="30"/>
      <c r="AM4" s="31">
        <v>17</v>
      </c>
      <c r="AN4" s="31" t="s">
        <v>114</v>
      </c>
      <c r="AO4" s="32">
        <v>17</v>
      </c>
      <c r="AP4" s="17" t="s">
        <v>77</v>
      </c>
      <c r="AQ4" s="17" t="s">
        <v>78</v>
      </c>
      <c r="AR4" s="17" t="s">
        <v>79</v>
      </c>
      <c r="AS4" s="18"/>
      <c r="AT4" s="17" t="s">
        <v>80</v>
      </c>
      <c r="AU4" s="17" t="s">
        <v>81</v>
      </c>
      <c r="AV4" s="17"/>
      <c r="AW4" s="17" t="s">
        <v>82</v>
      </c>
      <c r="AX4" s="17" t="s">
        <v>115</v>
      </c>
      <c r="AY4" s="17">
        <v>56.9</v>
      </c>
      <c r="AZ4" s="17">
        <v>1.51</v>
      </c>
      <c r="BA4" s="17" t="s">
        <v>116</v>
      </c>
      <c r="BB4" s="17" t="s">
        <v>117</v>
      </c>
      <c r="BC4" s="17" t="s">
        <v>1776</v>
      </c>
      <c r="BD4" s="17" t="s">
        <v>86</v>
      </c>
      <c r="BE4" s="17" t="s">
        <v>1777</v>
      </c>
      <c r="BF4" s="17" t="s">
        <v>105</v>
      </c>
      <c r="BG4" s="17" t="s">
        <v>85</v>
      </c>
      <c r="BH4" s="17" t="s">
        <v>118</v>
      </c>
      <c r="BI4" s="33">
        <v>3203109060</v>
      </c>
      <c r="BJ4" s="17" t="s">
        <v>89</v>
      </c>
      <c r="BK4" s="34" t="s">
        <v>90</v>
      </c>
      <c r="BL4" t="str">
        <f t="shared" si="0"/>
        <v>(1077, 42062609, 'Cédula de Ciudadanía', 'AMPARO', '1955-05-11', 'BURGOS ARREDONDO', 3203109060, 'OSCAR CARDONA-HIJO', 'Femenino', 'C5', 'NO', 'No', 'Ninguna', 'No', 'No', 'Mujer', 'Heterosexual', 'No', 'Mestizo', 'Regimen contributivo', 'Básica Primaria', '2026-05-01', 2, 2, 0, 24, 1, 1, 'Urbano', 1473, 16, 'SURAMERICANA', 56.90, 1.51, 'HTA', 'Otros', 'Ejercicio y dieta', 'Otro', 'Familia', 'Normal', 'No aplica', 'N/A', 3203109060, 'MANZANA 23 CASA 15', 'Ama de casa', 'C.V Beneficiario Activo', '2026-05-01', 2, 4, 20, NULL, 'Mañana'),</v>
      </c>
    </row>
    <row r="5" spans="1:64" ht="20.100000000000001" customHeight="1" x14ac:dyDescent="0.3">
      <c r="A5" s="2">
        <v>1078</v>
      </c>
      <c r="B5" s="16">
        <v>46035</v>
      </c>
      <c r="C5" s="17" t="s">
        <v>24</v>
      </c>
      <c r="D5" s="17" t="s">
        <v>62</v>
      </c>
      <c r="E5" s="18" t="s">
        <v>107</v>
      </c>
      <c r="F5" s="18" t="s">
        <v>119</v>
      </c>
      <c r="G5" s="19" t="s">
        <v>65</v>
      </c>
      <c r="H5" s="20">
        <v>21422</v>
      </c>
      <c r="I5" s="21">
        <v>67</v>
      </c>
      <c r="J5" s="17" t="s">
        <v>66</v>
      </c>
      <c r="K5" s="22">
        <v>42055021</v>
      </c>
      <c r="L5" s="23" t="s">
        <v>120</v>
      </c>
      <c r="M5" s="24" t="s">
        <v>68</v>
      </c>
      <c r="N5" s="18" t="s">
        <v>310</v>
      </c>
      <c r="O5" s="18" t="s">
        <v>121</v>
      </c>
      <c r="P5" s="25">
        <v>14</v>
      </c>
      <c r="Q5" s="17" t="s">
        <v>1762</v>
      </c>
      <c r="R5" s="17"/>
      <c r="S5" s="17" t="s">
        <v>1762</v>
      </c>
      <c r="T5" s="17" t="s">
        <v>1763</v>
      </c>
      <c r="U5" s="17" t="s">
        <v>1764</v>
      </c>
      <c r="V5" s="17" t="s">
        <v>1762</v>
      </c>
      <c r="W5" s="17" t="s">
        <v>122</v>
      </c>
      <c r="X5" s="26">
        <v>14</v>
      </c>
      <c r="Y5" s="27" t="s">
        <v>68</v>
      </c>
      <c r="Z5" s="27" t="s">
        <v>71</v>
      </c>
      <c r="AA5" s="17" t="s">
        <v>72</v>
      </c>
      <c r="AB5" s="17" t="s">
        <v>123</v>
      </c>
      <c r="AC5" s="26">
        <v>14</v>
      </c>
      <c r="AD5" s="17" t="s">
        <v>1766</v>
      </c>
      <c r="AE5" s="17" t="s">
        <v>98</v>
      </c>
      <c r="AF5" s="17" t="s">
        <v>1770</v>
      </c>
      <c r="AG5" s="28">
        <v>1493</v>
      </c>
      <c r="AH5" s="29">
        <v>16</v>
      </c>
      <c r="AI5" s="29" t="s">
        <v>1774</v>
      </c>
      <c r="AJ5" s="17" t="s">
        <v>124</v>
      </c>
      <c r="AK5" s="30">
        <v>3042205542</v>
      </c>
      <c r="AL5" s="30"/>
      <c r="AM5" s="31">
        <v>14</v>
      </c>
      <c r="AN5" s="31" t="s">
        <v>125</v>
      </c>
      <c r="AO5" s="32">
        <v>14</v>
      </c>
      <c r="AP5" s="17" t="s">
        <v>77</v>
      </c>
      <c r="AQ5" s="17" t="s">
        <v>78</v>
      </c>
      <c r="AR5" s="17" t="s">
        <v>79</v>
      </c>
      <c r="AS5" s="18"/>
      <c r="AT5" s="17" t="s">
        <v>80</v>
      </c>
      <c r="AU5" s="17" t="s">
        <v>81</v>
      </c>
      <c r="AV5" s="17"/>
      <c r="AW5" s="17" t="s">
        <v>82</v>
      </c>
      <c r="AX5" s="17" t="s">
        <v>126</v>
      </c>
      <c r="AY5" s="17">
        <v>52.5</v>
      </c>
      <c r="AZ5" s="17">
        <v>1.51</v>
      </c>
      <c r="BA5" s="17" t="s">
        <v>127</v>
      </c>
      <c r="BB5" s="17" t="s">
        <v>85</v>
      </c>
      <c r="BC5" s="17" t="s">
        <v>85</v>
      </c>
      <c r="BD5" s="17" t="s">
        <v>86</v>
      </c>
      <c r="BE5" s="17" t="s">
        <v>1777</v>
      </c>
      <c r="BF5" s="17" t="s">
        <v>128</v>
      </c>
      <c r="BG5" s="17" t="s">
        <v>85</v>
      </c>
      <c r="BH5" s="17" t="s">
        <v>129</v>
      </c>
      <c r="BI5" s="33">
        <v>3226755591</v>
      </c>
      <c r="BJ5" s="17" t="s">
        <v>89</v>
      </c>
      <c r="BK5" s="34" t="s">
        <v>90</v>
      </c>
      <c r="BL5" t="str">
        <f t="shared" si="0"/>
        <v>(1078, 42055021, 'Cédula de Ciudadanía', 'AMPARO', '1958-08-25', 'VALENCIA SALINAS', 3042205542, 'FABIOLA VALENCIA-HERMANA', 'Femenino', 'C13', 'NO', 'No', 'Ninguna', 'No', 'No', 'Mujer', 'Heterosexual', 'No', 'Mestizo', 'Regimen contributivo', 'Básica Primaria', '2026-05-01', 2, 2, 0, 24, 1, 1, 'Urbano', 1493, 16, 'SALUD TOTAL', 52.50, 1.51, 'HTA, TRIGLICERIDOS', 'No aplica', 'No aplica', 'Otro', 'Familia', 'Delgadez', 'No aplica', 'N/A', 3226755591, 'MZ 10 CASA 22 HEROES SECTOR A', 'Empleado', 'C.V Beneficiario Activo', '2026-05-01', 2, 4, 20, NULL, 'Mañana'),</v>
      </c>
    </row>
    <row r="6" spans="1:64" ht="20.100000000000001" customHeight="1" x14ac:dyDescent="0.3">
      <c r="A6" s="2">
        <v>1079</v>
      </c>
      <c r="B6" s="16">
        <v>46024</v>
      </c>
      <c r="C6" s="17" t="s">
        <v>24</v>
      </c>
      <c r="D6" s="17" t="s">
        <v>62</v>
      </c>
      <c r="E6" s="18" t="s">
        <v>130</v>
      </c>
      <c r="F6" s="18" t="s">
        <v>131</v>
      </c>
      <c r="G6" s="19" t="s">
        <v>65</v>
      </c>
      <c r="H6" s="20">
        <v>16556</v>
      </c>
      <c r="I6" s="21">
        <v>80</v>
      </c>
      <c r="J6" s="17" t="s">
        <v>66</v>
      </c>
      <c r="K6" s="22">
        <v>24299815</v>
      </c>
      <c r="L6" s="23" t="s">
        <v>132</v>
      </c>
      <c r="M6" s="24" t="s">
        <v>68</v>
      </c>
      <c r="N6" s="18" t="s">
        <v>310</v>
      </c>
      <c r="O6" s="18" t="s">
        <v>133</v>
      </c>
      <c r="P6" s="25">
        <v>11</v>
      </c>
      <c r="Q6" s="17" t="s">
        <v>1762</v>
      </c>
      <c r="R6" s="17"/>
      <c r="S6" s="17" t="s">
        <v>1762</v>
      </c>
      <c r="T6" s="17" t="s">
        <v>1763</v>
      </c>
      <c r="U6" s="17" t="s">
        <v>1764</v>
      </c>
      <c r="V6" s="17" t="s">
        <v>1762</v>
      </c>
      <c r="W6" s="17" t="s">
        <v>134</v>
      </c>
      <c r="X6" s="26">
        <v>11</v>
      </c>
      <c r="Y6" s="27" t="s">
        <v>68</v>
      </c>
      <c r="Z6" s="27" t="s">
        <v>71</v>
      </c>
      <c r="AA6" s="17" t="s">
        <v>72</v>
      </c>
      <c r="AB6" s="17" t="s">
        <v>135</v>
      </c>
      <c r="AC6" s="26">
        <v>11</v>
      </c>
      <c r="AD6" s="17" t="s">
        <v>1767</v>
      </c>
      <c r="AE6" s="17" t="s">
        <v>98</v>
      </c>
      <c r="AF6" s="17" t="s">
        <v>1768</v>
      </c>
      <c r="AG6" s="28">
        <v>1866</v>
      </c>
      <c r="AH6" s="29">
        <v>5</v>
      </c>
      <c r="AI6" s="29" t="s">
        <v>1774</v>
      </c>
      <c r="AJ6" s="17" t="s">
        <v>136</v>
      </c>
      <c r="AK6" s="30">
        <v>3116348694</v>
      </c>
      <c r="AL6" s="30"/>
      <c r="AM6" s="31">
        <v>11</v>
      </c>
      <c r="AN6" s="31" t="s">
        <v>137</v>
      </c>
      <c r="AO6" s="32">
        <v>11</v>
      </c>
      <c r="AP6" s="17" t="s">
        <v>77</v>
      </c>
      <c r="AQ6" s="17" t="s">
        <v>78</v>
      </c>
      <c r="AR6" s="17" t="s">
        <v>79</v>
      </c>
      <c r="AS6" s="18"/>
      <c r="AT6" s="17" t="s">
        <v>80</v>
      </c>
      <c r="AU6" s="17" t="s">
        <v>81</v>
      </c>
      <c r="AV6" s="17"/>
      <c r="AW6" s="17" t="s">
        <v>82</v>
      </c>
      <c r="AX6" s="17" t="s">
        <v>138</v>
      </c>
      <c r="AY6" s="17">
        <v>55.4</v>
      </c>
      <c r="AZ6" s="17">
        <v>1.41</v>
      </c>
      <c r="BA6" s="17" t="s">
        <v>116</v>
      </c>
      <c r="BB6" s="17" t="s">
        <v>85</v>
      </c>
      <c r="BC6" s="17" t="s">
        <v>103</v>
      </c>
      <c r="BD6" s="17" t="s">
        <v>139</v>
      </c>
      <c r="BE6" s="17" t="s">
        <v>85</v>
      </c>
      <c r="BF6" s="17" t="s">
        <v>87</v>
      </c>
      <c r="BG6" s="17" t="s">
        <v>85</v>
      </c>
      <c r="BH6" s="17" t="s">
        <v>140</v>
      </c>
      <c r="BI6" s="33">
        <v>3216947639</v>
      </c>
      <c r="BJ6" s="17" t="s">
        <v>89</v>
      </c>
      <c r="BK6" s="34" t="s">
        <v>90</v>
      </c>
      <c r="BL6" t="str">
        <f t="shared" si="0"/>
        <v>(1079, 24299815, 'Cédula de Ciudadanía', 'ANA BEIBA', '1945-04-29', 'ARIAS LOAISA', 3116348694, 'LUZ NELLY CASTRO-HIJA', 'Femenino', 'C11', 'NO', 'No', 'Ninguna', 'No', 'No', 'Mujer', 'Heterosexual', 'No', 'Mestizo', 'Regimen subsidiado', 'Básica Primaria', '2026-05-01', 2, 2, 0, 24, 1, 1, 'Urbano', 1866, 5, 'ASMET SALUD EPS S.A.S.', 55.40, 1.41, 'HTA', 'No aplica', ' Ejercicio', 'Estado', 'No aplica', 'Disfuncionalidad leve', 'No aplica', 'N/A', 3216947639, 'CALLE 72 36B-40', 'Ama de casa', 'C.V Beneficiario Activo', '2026-05-01', 2, 4, 20, NULL, 'Mañana'),</v>
      </c>
    </row>
    <row r="7" spans="1:64" ht="20.100000000000001" customHeight="1" x14ac:dyDescent="0.3">
      <c r="A7" s="2">
        <v>1080</v>
      </c>
      <c r="B7" s="16">
        <v>46024</v>
      </c>
      <c r="C7" s="17" t="s">
        <v>24</v>
      </c>
      <c r="D7" s="17" t="s">
        <v>62</v>
      </c>
      <c r="E7" s="28" t="s">
        <v>141</v>
      </c>
      <c r="F7" s="18" t="s">
        <v>142</v>
      </c>
      <c r="G7" s="19" t="s">
        <v>65</v>
      </c>
      <c r="H7" s="20">
        <v>17459</v>
      </c>
      <c r="I7" s="21">
        <v>78</v>
      </c>
      <c r="J7" s="17" t="s">
        <v>66</v>
      </c>
      <c r="K7" s="22">
        <v>29220609</v>
      </c>
      <c r="L7" s="23" t="s">
        <v>143</v>
      </c>
      <c r="M7" s="24" t="s">
        <v>68</v>
      </c>
      <c r="N7" s="18" t="s">
        <v>310</v>
      </c>
      <c r="O7" s="18" t="s">
        <v>144</v>
      </c>
      <c r="P7" s="25">
        <v>12</v>
      </c>
      <c r="Q7" s="17" t="s">
        <v>1762</v>
      </c>
      <c r="R7" s="17"/>
      <c r="S7" s="17" t="s">
        <v>1762</v>
      </c>
      <c r="T7" s="17" t="s">
        <v>1763</v>
      </c>
      <c r="U7" s="17" t="s">
        <v>1764</v>
      </c>
      <c r="V7" s="17" t="s">
        <v>1762</v>
      </c>
      <c r="W7" s="17" t="s">
        <v>145</v>
      </c>
      <c r="X7" s="26">
        <v>12</v>
      </c>
      <c r="Y7" s="27" t="s">
        <v>68</v>
      </c>
      <c r="Z7" s="27" t="s">
        <v>71</v>
      </c>
      <c r="AA7" s="17" t="s">
        <v>72</v>
      </c>
      <c r="AB7" s="17" t="s">
        <v>146</v>
      </c>
      <c r="AC7" s="26">
        <v>12</v>
      </c>
      <c r="AD7" s="17" t="s">
        <v>1766</v>
      </c>
      <c r="AE7" s="17" t="s">
        <v>98</v>
      </c>
      <c r="AF7" s="17" t="s">
        <v>1771</v>
      </c>
      <c r="AG7" s="28">
        <v>1307</v>
      </c>
      <c r="AH7" s="29">
        <v>5</v>
      </c>
      <c r="AI7" s="29" t="s">
        <v>1774</v>
      </c>
      <c r="AJ7" s="17" t="s">
        <v>147</v>
      </c>
      <c r="AK7" s="30">
        <v>3166704432</v>
      </c>
      <c r="AL7" s="30"/>
      <c r="AM7" s="31">
        <v>12</v>
      </c>
      <c r="AN7" s="31" t="s">
        <v>148</v>
      </c>
      <c r="AO7" s="32">
        <v>12</v>
      </c>
      <c r="AP7" s="17" t="s">
        <v>77</v>
      </c>
      <c r="AQ7" s="17" t="s">
        <v>78</v>
      </c>
      <c r="AR7" s="17" t="s">
        <v>79</v>
      </c>
      <c r="AS7" s="18"/>
      <c r="AT7" s="17" t="s">
        <v>80</v>
      </c>
      <c r="AU7" s="17" t="s">
        <v>81</v>
      </c>
      <c r="AV7" s="17"/>
      <c r="AW7" s="17" t="s">
        <v>82</v>
      </c>
      <c r="AX7" s="17" t="s">
        <v>149</v>
      </c>
      <c r="AY7" s="17">
        <v>58.9</v>
      </c>
      <c r="AZ7" s="17">
        <v>1.48</v>
      </c>
      <c r="BA7" s="17" t="s">
        <v>150</v>
      </c>
      <c r="BB7" s="17" t="s">
        <v>85</v>
      </c>
      <c r="BC7" s="17" t="s">
        <v>1776</v>
      </c>
      <c r="BD7" s="17" t="s">
        <v>151</v>
      </c>
      <c r="BE7" s="17" t="s">
        <v>85</v>
      </c>
      <c r="BF7" s="17" t="s">
        <v>87</v>
      </c>
      <c r="BG7" s="17" t="s">
        <v>85</v>
      </c>
      <c r="BH7" s="17" t="s">
        <v>152</v>
      </c>
      <c r="BI7" s="33">
        <v>3207070102</v>
      </c>
      <c r="BJ7" s="17" t="s">
        <v>89</v>
      </c>
      <c r="BK7" s="34" t="s">
        <v>90</v>
      </c>
      <c r="BL7" t="str">
        <f t="shared" si="0"/>
        <v>(1080, 29220609, 'Cédula de Ciudadanía', 'ANA DELIA', '1947-10-19', 'ALVAREZ GALLEGO', 3166704432, 'RUBIELA ALVAREZ-SOBRINA', 'Femenino', 'C2', 'NO', 'No', 'Ninguna', 'No', 'No', 'Mujer', 'Heterosexual', 'No', 'Mestizo', 'Regimen contributivo', 'Básica Primaria', '2026-05-01', 2, 2, 0, 24, 1, 1, 'Urbano', 1307, 5, 'NUEVA EPS', 58.90, 1.48, 'ARTICULARES', 'No aplica', 'Ejercicio y dieta', 'Pensión', 'No aplica', 'Disfuncionalidad leve', 'No aplica', 'N/A', 3207070102, 'MZ 2 CS 12 LA ACUARELA CUBA', 'Pensionado', 'C.V Beneficiario Activo', '2026-05-01', 2, 4, 20, NULL, 'Mañana'),</v>
      </c>
    </row>
    <row r="8" spans="1:64" ht="20.100000000000001" customHeight="1" x14ac:dyDescent="0.3">
      <c r="A8" s="2">
        <v>1081</v>
      </c>
      <c r="B8" s="16">
        <v>46024</v>
      </c>
      <c r="C8" s="17" t="s">
        <v>24</v>
      </c>
      <c r="D8" s="17" t="s">
        <v>62</v>
      </c>
      <c r="E8" s="18" t="s">
        <v>153</v>
      </c>
      <c r="F8" s="18" t="s">
        <v>154</v>
      </c>
      <c r="G8" s="19" t="s">
        <v>65</v>
      </c>
      <c r="H8" s="20">
        <v>20137</v>
      </c>
      <c r="I8" s="21">
        <v>71</v>
      </c>
      <c r="J8" s="17" t="s">
        <v>66</v>
      </c>
      <c r="K8" s="22">
        <v>24875408</v>
      </c>
      <c r="L8" s="23" t="s">
        <v>155</v>
      </c>
      <c r="M8" s="24" t="s">
        <v>68</v>
      </c>
      <c r="N8" s="18" t="s">
        <v>310</v>
      </c>
      <c r="O8" s="18" t="s">
        <v>156</v>
      </c>
      <c r="P8" s="25">
        <v>15</v>
      </c>
      <c r="Q8" s="17" t="s">
        <v>1762</v>
      </c>
      <c r="R8" s="17"/>
      <c r="S8" s="17" t="s">
        <v>1762</v>
      </c>
      <c r="T8" s="17" t="s">
        <v>1763</v>
      </c>
      <c r="U8" s="17" t="s">
        <v>1764</v>
      </c>
      <c r="V8" s="17" t="s">
        <v>1762</v>
      </c>
      <c r="W8" s="17" t="s">
        <v>157</v>
      </c>
      <c r="X8" s="26">
        <v>15</v>
      </c>
      <c r="Y8" s="27" t="s">
        <v>68</v>
      </c>
      <c r="Z8" s="27" t="s">
        <v>71</v>
      </c>
      <c r="AA8" s="17" t="s">
        <v>72</v>
      </c>
      <c r="AB8" s="17" t="s">
        <v>158</v>
      </c>
      <c r="AC8" s="26">
        <v>15</v>
      </c>
      <c r="AD8" s="17" t="s">
        <v>1767</v>
      </c>
      <c r="AE8" s="17" t="s">
        <v>98</v>
      </c>
      <c r="AF8" s="17" t="s">
        <v>1768</v>
      </c>
      <c r="AG8" s="28">
        <v>1852</v>
      </c>
      <c r="AH8" s="29">
        <v>4</v>
      </c>
      <c r="AI8" s="29" t="s">
        <v>1774</v>
      </c>
      <c r="AJ8" s="17" t="s">
        <v>159</v>
      </c>
      <c r="AK8" s="30">
        <v>3147715904</v>
      </c>
      <c r="AL8" s="30"/>
      <c r="AM8" s="31">
        <v>15</v>
      </c>
      <c r="AN8" s="31" t="s">
        <v>160</v>
      </c>
      <c r="AO8" s="32">
        <v>15</v>
      </c>
      <c r="AP8" s="17" t="s">
        <v>77</v>
      </c>
      <c r="AQ8" s="17" t="s">
        <v>78</v>
      </c>
      <c r="AR8" s="17" t="s">
        <v>79</v>
      </c>
      <c r="AS8" s="18"/>
      <c r="AT8" s="17" t="s">
        <v>80</v>
      </c>
      <c r="AU8" s="17" t="s">
        <v>81</v>
      </c>
      <c r="AV8" s="17"/>
      <c r="AW8" s="17" t="s">
        <v>82</v>
      </c>
      <c r="AX8" s="17" t="s">
        <v>126</v>
      </c>
      <c r="AY8" s="17">
        <v>63.1</v>
      </c>
      <c r="AZ8" s="17">
        <v>1.45</v>
      </c>
      <c r="BA8" s="17" t="s">
        <v>150</v>
      </c>
      <c r="BB8" s="17" t="s">
        <v>117</v>
      </c>
      <c r="BC8" s="17" t="s">
        <v>1776</v>
      </c>
      <c r="BD8" s="17" t="s">
        <v>139</v>
      </c>
      <c r="BE8" s="17" t="s">
        <v>104</v>
      </c>
      <c r="BF8" s="17" t="s">
        <v>161</v>
      </c>
      <c r="BG8" s="17" t="s">
        <v>85</v>
      </c>
      <c r="BH8" s="17" t="s">
        <v>162</v>
      </c>
      <c r="BI8" s="33">
        <v>3225993581</v>
      </c>
      <c r="BJ8" s="17" t="s">
        <v>89</v>
      </c>
      <c r="BK8" s="34" t="s">
        <v>90</v>
      </c>
      <c r="BL8" t="str">
        <f t="shared" si="0"/>
        <v>(1081, 24875408, 'Cédula de Ciudadanía', 'ANA EDILMA', '1955-02-17', 'ROJAS RIVERA', 3147715904, 'FREDY MURILLO-HIJO', 'Femenino', 'B1', 'NO', 'No', 'Ninguna', 'No', 'No', 'Mujer', 'Heterosexual', 'No', 'Mestizo', 'Regimen subsidiado', 'Básica Primaria', '2026-05-01', 2, 2, 0, 24, 1, 1, 'Urbano', 1852, 4, 'SALUD TOTAL', 63.10, 1.45, 'ARTICULARES', 'Otros', 'Ejercicio y dieta', 'Estado', 'Pareja', 'Disfuncionalidad moderada', 'No aplica', 'N/A', 3225993581, 'MZ 2 CASA 57A VILLA LA PAZ BAJA', 'Ama de casa', 'C.V Beneficiario Activo', '2026-05-01', 2, 4, 20, NULL, 'Mañana'),</v>
      </c>
    </row>
    <row r="9" spans="1:64" ht="20.100000000000001" customHeight="1" x14ac:dyDescent="0.3">
      <c r="A9" s="2">
        <v>1082</v>
      </c>
      <c r="B9" s="16">
        <v>46024</v>
      </c>
      <c r="C9" s="17" t="s">
        <v>24</v>
      </c>
      <c r="D9" s="17" t="s">
        <v>62</v>
      </c>
      <c r="E9" s="18" t="s">
        <v>174</v>
      </c>
      <c r="F9" s="18" t="s">
        <v>175</v>
      </c>
      <c r="G9" s="19" t="s">
        <v>93</v>
      </c>
      <c r="H9" s="20">
        <v>16525</v>
      </c>
      <c r="I9" s="21">
        <v>81</v>
      </c>
      <c r="J9" s="17" t="s">
        <v>66</v>
      </c>
      <c r="K9" s="22">
        <v>12608042</v>
      </c>
      <c r="L9" s="23" t="s">
        <v>176</v>
      </c>
      <c r="M9" s="24" t="s">
        <v>68</v>
      </c>
      <c r="N9" s="18" t="s">
        <v>310</v>
      </c>
      <c r="O9" s="18" t="s">
        <v>177</v>
      </c>
      <c r="P9" s="25">
        <v>15</v>
      </c>
      <c r="Q9" s="17" t="s">
        <v>1762</v>
      </c>
      <c r="R9" s="17"/>
      <c r="S9" s="17" t="s">
        <v>1762</v>
      </c>
      <c r="T9" s="17" t="s">
        <v>1765</v>
      </c>
      <c r="U9" s="17" t="s">
        <v>1764</v>
      </c>
      <c r="V9" s="17" t="s">
        <v>1762</v>
      </c>
      <c r="W9" s="17" t="s">
        <v>178</v>
      </c>
      <c r="X9" s="26">
        <v>15</v>
      </c>
      <c r="Y9" s="27" t="s">
        <v>68</v>
      </c>
      <c r="Z9" s="27" t="s">
        <v>71</v>
      </c>
      <c r="AA9" s="17" t="s">
        <v>72</v>
      </c>
      <c r="AB9" s="17" t="s">
        <v>179</v>
      </c>
      <c r="AC9" s="26">
        <v>15</v>
      </c>
      <c r="AD9" s="17" t="s">
        <v>1766</v>
      </c>
      <c r="AE9" s="17" t="s">
        <v>180</v>
      </c>
      <c r="AF9" s="17" t="s">
        <v>1772</v>
      </c>
      <c r="AG9" s="28">
        <v>1473</v>
      </c>
      <c r="AH9" s="29">
        <v>16</v>
      </c>
      <c r="AI9" s="29" t="s">
        <v>1774</v>
      </c>
      <c r="AJ9" s="17" t="s">
        <v>181</v>
      </c>
      <c r="AK9" s="30">
        <v>3103739910</v>
      </c>
      <c r="AL9" s="30"/>
      <c r="AM9" s="31">
        <v>15</v>
      </c>
      <c r="AN9" s="31" t="s">
        <v>182</v>
      </c>
      <c r="AO9" s="32">
        <v>15</v>
      </c>
      <c r="AP9" s="17" t="s">
        <v>77</v>
      </c>
      <c r="AQ9" s="17" t="s">
        <v>78</v>
      </c>
      <c r="AR9" s="17" t="s">
        <v>79</v>
      </c>
      <c r="AS9" s="18"/>
      <c r="AT9" s="17" t="s">
        <v>80</v>
      </c>
      <c r="AU9" s="17" t="s">
        <v>81</v>
      </c>
      <c r="AV9" s="17"/>
      <c r="AW9" s="17" t="s">
        <v>82</v>
      </c>
      <c r="AX9" s="17" t="s">
        <v>149</v>
      </c>
      <c r="AY9" s="17">
        <v>66.900000000000006</v>
      </c>
      <c r="AZ9" s="17">
        <v>1.64</v>
      </c>
      <c r="BA9" s="17" t="s">
        <v>102</v>
      </c>
      <c r="BB9" s="17" t="s">
        <v>171</v>
      </c>
      <c r="BC9" s="17" t="s">
        <v>85</v>
      </c>
      <c r="BD9" s="17" t="s">
        <v>86</v>
      </c>
      <c r="BE9" s="17" t="s">
        <v>104</v>
      </c>
      <c r="BF9" s="17" t="s">
        <v>161</v>
      </c>
      <c r="BG9" s="17" t="s">
        <v>85</v>
      </c>
      <c r="BH9" s="17" t="s">
        <v>183</v>
      </c>
      <c r="BI9" s="33">
        <v>3217803720</v>
      </c>
      <c r="BJ9" s="17" t="s">
        <v>89</v>
      </c>
      <c r="BK9" s="34" t="s">
        <v>90</v>
      </c>
      <c r="BL9" t="str">
        <f t="shared" si="0"/>
        <v>(1082, 12608042, 'Cédula de Ciudadanía', 'ANGEL MARIA', '1945-03-29', 'OREJARENA MARQUEZ', 3103739910, 'LEANDRA LOPEZ-SOBRINA', 'Masculino', 'C6', 'NO', 'No', 'Ninguna', 'No', 'No', 'Hombre', 'Heterosexual', 'No', 'Mestizo', 'Regimen contributivo', 'Ninguno', '2026-05-01', 2, 2, 0, 24, 1, 1, 'Urbano', 1473, 16, 'NUEVA EPS', 66.90, 1.64, 'NO APLICA', 'Tabaco', 'No aplica', 'Otro', 'Pareja', 'Disfuncionalidad moderada', 'No aplica', 'N/A', 3217803720, 'MANZANA 33 CASA 13 COMUNIDAD ALBERTO BENAVIDEZ', 'Independiente', 'C.V Beneficiario Activo', '2026-05-01', 2, 4, 20, NULL, 'Mañana'),</v>
      </c>
    </row>
    <row r="10" spans="1:64" ht="20.100000000000001" customHeight="1" x14ac:dyDescent="0.3">
      <c r="A10" s="2">
        <v>1083</v>
      </c>
      <c r="B10" s="16">
        <v>46024</v>
      </c>
      <c r="C10" s="17" t="s">
        <v>24</v>
      </c>
      <c r="D10" s="17" t="s">
        <v>62</v>
      </c>
      <c r="E10" s="18" t="s">
        <v>184</v>
      </c>
      <c r="F10" s="18" t="s">
        <v>185</v>
      </c>
      <c r="G10" s="19" t="s">
        <v>65</v>
      </c>
      <c r="H10" s="20">
        <v>18740</v>
      </c>
      <c r="I10" s="21">
        <v>75</v>
      </c>
      <c r="J10" s="17" t="s">
        <v>66</v>
      </c>
      <c r="K10" s="22">
        <v>34044950</v>
      </c>
      <c r="L10" s="23" t="s">
        <v>186</v>
      </c>
      <c r="M10" s="24" t="s">
        <v>68</v>
      </c>
      <c r="N10" s="18" t="s">
        <v>310</v>
      </c>
      <c r="O10" s="18" t="s">
        <v>187</v>
      </c>
      <c r="P10" s="25">
        <v>14</v>
      </c>
      <c r="Q10" s="17" t="s">
        <v>1762</v>
      </c>
      <c r="R10" s="17"/>
      <c r="S10" s="17" t="s">
        <v>1762</v>
      </c>
      <c r="T10" s="17" t="s">
        <v>1763</v>
      </c>
      <c r="U10" s="17" t="s">
        <v>1764</v>
      </c>
      <c r="V10" s="17" t="s">
        <v>1762</v>
      </c>
      <c r="W10" s="17" t="s">
        <v>188</v>
      </c>
      <c r="X10" s="26">
        <v>14</v>
      </c>
      <c r="Y10" s="27" t="s">
        <v>68</v>
      </c>
      <c r="Z10" s="27" t="s">
        <v>71</v>
      </c>
      <c r="AA10" s="17" t="s">
        <v>72</v>
      </c>
      <c r="AB10" s="17" t="s">
        <v>189</v>
      </c>
      <c r="AC10" s="26">
        <v>14</v>
      </c>
      <c r="AD10" s="17" t="s">
        <v>1766</v>
      </c>
      <c r="AE10" s="17" t="s">
        <v>98</v>
      </c>
      <c r="AF10" s="17" t="s">
        <v>1772</v>
      </c>
      <c r="AG10" s="28">
        <v>1531</v>
      </c>
      <c r="AH10" s="29">
        <v>14</v>
      </c>
      <c r="AI10" s="29" t="s">
        <v>1774</v>
      </c>
      <c r="AJ10" s="17" t="s">
        <v>190</v>
      </c>
      <c r="AK10" s="30">
        <v>3117641177</v>
      </c>
      <c r="AL10" s="30"/>
      <c r="AM10" s="31">
        <v>14</v>
      </c>
      <c r="AN10" s="31" t="s">
        <v>191</v>
      </c>
      <c r="AO10" s="32">
        <v>14</v>
      </c>
      <c r="AP10" s="17" t="s">
        <v>77</v>
      </c>
      <c r="AQ10" s="17" t="s">
        <v>78</v>
      </c>
      <c r="AR10" s="17" t="s">
        <v>79</v>
      </c>
      <c r="AS10" s="18"/>
      <c r="AT10" s="17" t="s">
        <v>80</v>
      </c>
      <c r="AU10" s="17" t="s">
        <v>81</v>
      </c>
      <c r="AV10" s="17"/>
      <c r="AW10" s="17" t="s">
        <v>82</v>
      </c>
      <c r="AX10" s="17" t="s">
        <v>192</v>
      </c>
      <c r="AY10" s="17">
        <v>55.8</v>
      </c>
      <c r="AZ10" s="17">
        <v>1.45</v>
      </c>
      <c r="BA10" s="17" t="s">
        <v>102</v>
      </c>
      <c r="BB10" s="17" t="s">
        <v>117</v>
      </c>
      <c r="BC10" s="17" t="s">
        <v>103</v>
      </c>
      <c r="BD10" s="17" t="s">
        <v>85</v>
      </c>
      <c r="BE10" s="17" t="s">
        <v>85</v>
      </c>
      <c r="BF10" s="17" t="s">
        <v>105</v>
      </c>
      <c r="BG10" s="17" t="s">
        <v>85</v>
      </c>
      <c r="BH10" s="17" t="s">
        <v>193</v>
      </c>
      <c r="BI10" s="33">
        <v>3117019087</v>
      </c>
      <c r="BJ10" s="17" t="s">
        <v>89</v>
      </c>
      <c r="BK10" s="34" t="s">
        <v>90</v>
      </c>
      <c r="BL10" t="str">
        <f t="shared" si="0"/>
        <v>(1083, 34044950, 'Cédula de Ciudadanía', 'ARACELLY', '1951-04-22', 'HERNANDEZ RENDON', 3117641177, 'NANCY CARDONA HERNANDEZ-HIJA', 'Femenino', 'A5', 'NO', 'No', 'Ninguna', 'No', 'No', 'Mujer', 'Heterosexual', 'No', 'Mestizo', 'Regimen contributivo', 'Básica Primaria', '2026-05-01', 2, 2, 0, 24, 1, 1, 'Urbano', 1531, 14, 'SOS', 55.80, 1.45, 'NO APLICA', 'Otros', ' Ejercicio', 'No aplica', 'No aplica', 'Normal', 'No aplica', 'N/A', 3117019087, 'MANZANA 6 CASA 32 (INVASION)', 'Independiente', 'C.V Beneficiario Activo', '2026-05-01', 2, 4, 20, NULL, 'Mañana'),</v>
      </c>
    </row>
    <row r="11" spans="1:64" ht="20.100000000000001" customHeight="1" x14ac:dyDescent="0.3">
      <c r="A11" s="2">
        <v>1084</v>
      </c>
      <c r="B11" s="16">
        <v>46024</v>
      </c>
      <c r="C11" s="17" t="s">
        <v>24</v>
      </c>
      <c r="D11" s="17" t="s">
        <v>62</v>
      </c>
      <c r="E11" s="18" t="s">
        <v>194</v>
      </c>
      <c r="F11" s="18" t="s">
        <v>195</v>
      </c>
      <c r="G11" s="19" t="s">
        <v>93</v>
      </c>
      <c r="H11" s="20">
        <v>15756</v>
      </c>
      <c r="I11" s="21">
        <v>83</v>
      </c>
      <c r="J11" s="17" t="s">
        <v>66</v>
      </c>
      <c r="K11" s="22">
        <v>1255962</v>
      </c>
      <c r="L11" s="23" t="s">
        <v>196</v>
      </c>
      <c r="M11" s="24" t="s">
        <v>68</v>
      </c>
      <c r="N11" s="18" t="s">
        <v>310</v>
      </c>
      <c r="O11" s="18" t="s">
        <v>197</v>
      </c>
      <c r="P11" s="25">
        <v>16</v>
      </c>
      <c r="Q11" s="17" t="s">
        <v>1762</v>
      </c>
      <c r="R11" s="17"/>
      <c r="S11" s="17" t="s">
        <v>1762</v>
      </c>
      <c r="T11" s="17" t="s">
        <v>1765</v>
      </c>
      <c r="U11" s="17" t="s">
        <v>1764</v>
      </c>
      <c r="V11" s="17" t="s">
        <v>1762</v>
      </c>
      <c r="W11" s="17" t="s">
        <v>198</v>
      </c>
      <c r="X11" s="26">
        <v>16</v>
      </c>
      <c r="Y11" s="27" t="s">
        <v>68</v>
      </c>
      <c r="Z11" s="27" t="s">
        <v>71</v>
      </c>
      <c r="AA11" s="17" t="s">
        <v>72</v>
      </c>
      <c r="AB11" s="17" t="s">
        <v>199</v>
      </c>
      <c r="AC11" s="26">
        <v>16</v>
      </c>
      <c r="AD11" s="17" t="s">
        <v>1767</v>
      </c>
      <c r="AE11" s="17" t="s">
        <v>98</v>
      </c>
      <c r="AF11" s="17" t="s">
        <v>1769</v>
      </c>
      <c r="AG11" s="28">
        <v>1309</v>
      </c>
      <c r="AH11" s="29">
        <v>16</v>
      </c>
      <c r="AI11" s="29" t="s">
        <v>1774</v>
      </c>
      <c r="AJ11" s="17" t="s">
        <v>200</v>
      </c>
      <c r="AK11" s="30">
        <v>3207511585</v>
      </c>
      <c r="AL11" s="30"/>
      <c r="AM11" s="31">
        <v>16</v>
      </c>
      <c r="AN11" s="31" t="s">
        <v>201</v>
      </c>
      <c r="AO11" s="32">
        <v>16</v>
      </c>
      <c r="AP11" s="17" t="s">
        <v>77</v>
      </c>
      <c r="AQ11" s="17" t="s">
        <v>78</v>
      </c>
      <c r="AR11" s="17" t="s">
        <v>79</v>
      </c>
      <c r="AS11" s="18"/>
      <c r="AT11" s="17" t="s">
        <v>80</v>
      </c>
      <c r="AU11" s="17" t="s">
        <v>81</v>
      </c>
      <c r="AV11" s="17"/>
      <c r="AW11" s="17" t="s">
        <v>82</v>
      </c>
      <c r="AX11" s="17" t="s">
        <v>138</v>
      </c>
      <c r="AY11" s="17">
        <v>75.599999999999994</v>
      </c>
      <c r="AZ11" s="17">
        <v>1.63</v>
      </c>
      <c r="BA11" s="17" t="s">
        <v>202</v>
      </c>
      <c r="BB11" s="17" t="s">
        <v>85</v>
      </c>
      <c r="BC11" s="17" t="s">
        <v>85</v>
      </c>
      <c r="BD11" s="17" t="s">
        <v>139</v>
      </c>
      <c r="BE11" s="17" t="s">
        <v>85</v>
      </c>
      <c r="BF11" s="17" t="s">
        <v>87</v>
      </c>
      <c r="BG11" s="17" t="s">
        <v>85</v>
      </c>
      <c r="BH11" s="17" t="s">
        <v>203</v>
      </c>
      <c r="BI11" s="33">
        <v>3136962916</v>
      </c>
      <c r="BJ11" s="17" t="s">
        <v>89</v>
      </c>
      <c r="BK11" s="34" t="s">
        <v>90</v>
      </c>
      <c r="BL11" t="str">
        <f t="shared" si="0"/>
        <v>(1084, 1255962, 'Cédula de Ciudadanía', 'BERNARDINO ANTONIO', '1943-02-19', 'BETANCUR ACEVEDO', 3207511585, 'LUZ ELENA BETANCUR-HERMANA', 'Masculino', 'B3', 'NO', 'No', 'Ninguna', 'No', 'No', 'Hombre', 'Heterosexual', 'No', 'Mestizo', 'Regimen subsidiado', 'Básica Primaria', '2026-05-01', 2, 2, 0, 24, 1, 1, 'Urbano', 1309, 16, 'ASMET SALUD EPS S.A.S.', 75.60, 1.63, 'HTA, DIABETES, COLESTEROL', 'No aplica', 'No aplica', 'Estado', 'No aplica', 'Disfuncionalidad leve', 'No aplica', 'N/A', 3136962916, 'MZ 11 CS 4 LA ALBANIA 2500 LOTES', 'Ninguno', 'C.V Beneficiario Activo', '2026-05-01', 2, 4, 20, NULL, 'Mañana'),</v>
      </c>
    </row>
    <row r="12" spans="1:64" ht="20.100000000000001" customHeight="1" x14ac:dyDescent="0.3">
      <c r="A12" s="2">
        <v>1085</v>
      </c>
      <c r="B12" s="16">
        <v>46024</v>
      </c>
      <c r="C12" s="17" t="s">
        <v>24</v>
      </c>
      <c r="D12" s="17" t="s">
        <v>62</v>
      </c>
      <c r="E12" s="18" t="s">
        <v>204</v>
      </c>
      <c r="F12" s="18" t="s">
        <v>205</v>
      </c>
      <c r="G12" s="19" t="s">
        <v>65</v>
      </c>
      <c r="H12" s="20">
        <v>20581</v>
      </c>
      <c r="I12" s="21">
        <v>69</v>
      </c>
      <c r="J12" s="17" t="s">
        <v>66</v>
      </c>
      <c r="K12" s="22">
        <v>25169865</v>
      </c>
      <c r="L12" s="23" t="s">
        <v>206</v>
      </c>
      <c r="M12" s="24" t="s">
        <v>68</v>
      </c>
      <c r="N12" s="18" t="s">
        <v>310</v>
      </c>
      <c r="O12" s="18" t="s">
        <v>207</v>
      </c>
      <c r="P12" s="25">
        <v>15</v>
      </c>
      <c r="Q12" s="17" t="s">
        <v>1762</v>
      </c>
      <c r="R12" s="17"/>
      <c r="S12" s="17" t="s">
        <v>1762</v>
      </c>
      <c r="T12" s="17" t="s">
        <v>1763</v>
      </c>
      <c r="U12" s="17" t="s">
        <v>1764</v>
      </c>
      <c r="V12" s="17" t="s">
        <v>1762</v>
      </c>
      <c r="W12" s="17" t="s">
        <v>208</v>
      </c>
      <c r="X12" s="26">
        <v>15</v>
      </c>
      <c r="Y12" s="27" t="s">
        <v>68</v>
      </c>
      <c r="Z12" s="27" t="s">
        <v>71</v>
      </c>
      <c r="AA12" s="17" t="s">
        <v>72</v>
      </c>
      <c r="AB12" s="17" t="s">
        <v>209</v>
      </c>
      <c r="AC12" s="26">
        <v>15</v>
      </c>
      <c r="AD12" s="17" t="s">
        <v>1767</v>
      </c>
      <c r="AE12" s="17" t="s">
        <v>98</v>
      </c>
      <c r="AF12" s="17" t="s">
        <v>1768</v>
      </c>
      <c r="AG12" s="28">
        <v>1851</v>
      </c>
      <c r="AH12" s="29">
        <v>4</v>
      </c>
      <c r="AI12" s="29" t="s">
        <v>1774</v>
      </c>
      <c r="AJ12" s="17" t="s">
        <v>210</v>
      </c>
      <c r="AK12" s="30">
        <v>3134269043</v>
      </c>
      <c r="AL12" s="30"/>
      <c r="AM12" s="31">
        <v>15</v>
      </c>
      <c r="AN12" s="31" t="s">
        <v>211</v>
      </c>
      <c r="AO12" s="32">
        <v>15</v>
      </c>
      <c r="AP12" s="17" t="s">
        <v>77</v>
      </c>
      <c r="AQ12" s="17" t="s">
        <v>78</v>
      </c>
      <c r="AR12" s="17" t="s">
        <v>79</v>
      </c>
      <c r="AS12" s="18"/>
      <c r="AT12" s="17" t="s">
        <v>80</v>
      </c>
      <c r="AU12" s="17" t="s">
        <v>81</v>
      </c>
      <c r="AV12" s="17"/>
      <c r="AW12" s="17" t="s">
        <v>82</v>
      </c>
      <c r="AX12" s="17" t="s">
        <v>149</v>
      </c>
      <c r="AY12" s="17">
        <v>59.9</v>
      </c>
      <c r="AZ12" s="17">
        <v>1.52</v>
      </c>
      <c r="BA12" s="17" t="s">
        <v>116</v>
      </c>
      <c r="BB12" s="17" t="s">
        <v>85</v>
      </c>
      <c r="BC12" s="17" t="s">
        <v>85</v>
      </c>
      <c r="BD12" s="17" t="s">
        <v>86</v>
      </c>
      <c r="BE12" s="17" t="s">
        <v>85</v>
      </c>
      <c r="BF12" s="17" t="s">
        <v>105</v>
      </c>
      <c r="BG12" s="17" t="s">
        <v>85</v>
      </c>
      <c r="BH12" s="17" t="s">
        <v>212</v>
      </c>
      <c r="BI12" s="33">
        <v>3166471537</v>
      </c>
      <c r="BJ12" s="17" t="s">
        <v>89</v>
      </c>
      <c r="BK12" s="34" t="s">
        <v>90</v>
      </c>
      <c r="BL12" t="str">
        <f t="shared" si="0"/>
        <v>(1085, 25169865, 'Cédula de Ciudadanía', 'BLANCA FLOR', '1956-05-06', 'MURILLO DE ATEHORTUA', 3134269043, 'JOSE ALEXANDRE ATEHORTUA-HIJO', 'Femenino', 'B6', 'NO', 'No', 'Ninguna', 'No', 'No', 'Mujer', 'Heterosexual', 'No', 'Mestizo', 'Regimen subsidiado', 'Básica Primaria', '2026-05-01', 2, 2, 0, 24, 1, 1, 'Urbano', 1851, 4, 'NUEVA EPS', 59.90, 1.52, 'HTA', 'No aplica', 'No aplica', 'Otro', 'No aplica', 'Normal', 'No aplica', 'N/A', 3166471537, 'MZ 3 CASA 31', 'Ama de casa', 'C.V Beneficiario Activo', '2026-05-01', 2, 4, 20, NULL, 'Mañana'),</v>
      </c>
    </row>
    <row r="13" spans="1:64" ht="20.100000000000001" customHeight="1" x14ac:dyDescent="0.3">
      <c r="A13" s="2">
        <v>1086</v>
      </c>
      <c r="B13" s="16">
        <v>46024</v>
      </c>
      <c r="C13" s="17" t="s">
        <v>24</v>
      </c>
      <c r="D13" s="17" t="s">
        <v>62</v>
      </c>
      <c r="E13" s="18" t="s">
        <v>213</v>
      </c>
      <c r="F13" s="18" t="s">
        <v>214</v>
      </c>
      <c r="G13" s="19" t="s">
        <v>65</v>
      </c>
      <c r="H13" s="20">
        <v>14886</v>
      </c>
      <c r="I13" s="21">
        <v>85</v>
      </c>
      <c r="J13" s="17" t="s">
        <v>66</v>
      </c>
      <c r="K13" s="22">
        <v>24409054</v>
      </c>
      <c r="L13" s="23" t="s">
        <v>215</v>
      </c>
      <c r="M13" s="24" t="s">
        <v>68</v>
      </c>
      <c r="N13" s="18" t="s">
        <v>310</v>
      </c>
      <c r="O13" s="18" t="s">
        <v>216</v>
      </c>
      <c r="P13" s="25">
        <v>11</v>
      </c>
      <c r="Q13" s="17" t="s">
        <v>1762</v>
      </c>
      <c r="R13" s="17"/>
      <c r="S13" s="17" t="s">
        <v>1762</v>
      </c>
      <c r="T13" s="17" t="s">
        <v>1763</v>
      </c>
      <c r="U13" s="17" t="s">
        <v>1764</v>
      </c>
      <c r="V13" s="17" t="s">
        <v>1762</v>
      </c>
      <c r="W13" s="17" t="s">
        <v>217</v>
      </c>
      <c r="X13" s="26">
        <v>11</v>
      </c>
      <c r="Y13" s="27" t="s">
        <v>68</v>
      </c>
      <c r="Z13" s="27" t="s">
        <v>71</v>
      </c>
      <c r="AA13" s="17" t="s">
        <v>72</v>
      </c>
      <c r="AB13" s="17" t="s">
        <v>218</v>
      </c>
      <c r="AC13" s="26">
        <v>11</v>
      </c>
      <c r="AD13" s="17" t="s">
        <v>1767</v>
      </c>
      <c r="AE13" s="17" t="s">
        <v>98</v>
      </c>
      <c r="AF13" s="17" t="s">
        <v>1768</v>
      </c>
      <c r="AG13" s="28">
        <v>1319</v>
      </c>
      <c r="AH13" s="29">
        <v>16</v>
      </c>
      <c r="AI13" s="29" t="s">
        <v>1774</v>
      </c>
      <c r="AJ13" s="17" t="s">
        <v>219</v>
      </c>
      <c r="AK13" s="30">
        <v>3128104745</v>
      </c>
      <c r="AL13" s="30"/>
      <c r="AM13" s="31">
        <v>11</v>
      </c>
      <c r="AN13" s="31" t="s">
        <v>220</v>
      </c>
      <c r="AO13" s="32">
        <v>11</v>
      </c>
      <c r="AP13" s="17" t="s">
        <v>77</v>
      </c>
      <c r="AQ13" s="17" t="s">
        <v>78</v>
      </c>
      <c r="AR13" s="17" t="s">
        <v>79</v>
      </c>
      <c r="AS13" s="18"/>
      <c r="AT13" s="17" t="s">
        <v>80</v>
      </c>
      <c r="AU13" s="17" t="s">
        <v>81</v>
      </c>
      <c r="AV13" s="17"/>
      <c r="AW13" s="17" t="s">
        <v>82</v>
      </c>
      <c r="AX13" s="17" t="s">
        <v>115</v>
      </c>
      <c r="AY13" s="17">
        <v>52.7</v>
      </c>
      <c r="AZ13" s="17">
        <v>1.48</v>
      </c>
      <c r="BA13" s="17" t="s">
        <v>221</v>
      </c>
      <c r="BB13" s="17" t="s">
        <v>85</v>
      </c>
      <c r="BC13" s="17" t="s">
        <v>1776</v>
      </c>
      <c r="BD13" s="17" t="s">
        <v>86</v>
      </c>
      <c r="BE13" s="17" t="s">
        <v>1777</v>
      </c>
      <c r="BF13" s="17" t="s">
        <v>161</v>
      </c>
      <c r="BG13" s="17" t="s">
        <v>85</v>
      </c>
      <c r="BH13" s="17" t="s">
        <v>222</v>
      </c>
      <c r="BI13" s="33">
        <v>3116279517</v>
      </c>
      <c r="BJ13" s="17" t="s">
        <v>89</v>
      </c>
      <c r="BK13" s="34" t="s">
        <v>90</v>
      </c>
      <c r="BL13" t="str">
        <f t="shared" si="0"/>
        <v>(1086, 24409054, 'Cédula de Ciudadanía', 'BLANCA LIBIA', '1940-10-02', 'MUNERA PATIÑO', 3128104745, 'LUIS ALBERTO VELASQUEZ-HIJO', 'Femenino', 'C3', 'NO', 'No', 'Ninguna', 'No', 'No', 'Mujer', 'Heterosexual', 'No', 'Mestizo', 'Regimen subsidiado', 'Básica Primaria', '2026-05-01', 2, 2, 0, 24, 1, 1, 'Urbano', 1319, 16, 'SURAMERICANA', 52.70, 1.48, 'HTA, TIROIDES', 'No aplica', 'Ejercicio y dieta', 'Otro', 'Familia', 'Disfuncionalidad moderada', 'No aplica', 'N/A', 3116279517, 'MZ 2 CASA 24 LA CAMPIÑA', 'Ama de casa', 'C.V Beneficiario Activo', '2026-05-01', 2, 4, 20, NULL, 'Mañana'),</v>
      </c>
    </row>
    <row r="14" spans="1:64" ht="20.100000000000001" customHeight="1" x14ac:dyDescent="0.3">
      <c r="A14" s="2">
        <v>1087</v>
      </c>
      <c r="B14" s="16">
        <v>46024</v>
      </c>
      <c r="C14" s="17" t="s">
        <v>24</v>
      </c>
      <c r="D14" s="17" t="s">
        <v>62</v>
      </c>
      <c r="E14" s="18" t="s">
        <v>223</v>
      </c>
      <c r="F14" s="18" t="s">
        <v>224</v>
      </c>
      <c r="G14" s="19" t="s">
        <v>65</v>
      </c>
      <c r="H14" s="20">
        <v>17060</v>
      </c>
      <c r="I14" s="21">
        <v>79</v>
      </c>
      <c r="J14" s="17" t="s">
        <v>66</v>
      </c>
      <c r="K14" s="22">
        <v>41443375</v>
      </c>
      <c r="L14" s="23" t="s">
        <v>225</v>
      </c>
      <c r="M14" s="24" t="s">
        <v>68</v>
      </c>
      <c r="N14" s="18" t="s">
        <v>310</v>
      </c>
      <c r="O14" s="18" t="s">
        <v>226</v>
      </c>
      <c r="P14" s="25">
        <v>19</v>
      </c>
      <c r="Q14" s="17" t="s">
        <v>1762</v>
      </c>
      <c r="R14" s="17"/>
      <c r="S14" s="17" t="s">
        <v>1762</v>
      </c>
      <c r="T14" s="17" t="s">
        <v>1763</v>
      </c>
      <c r="U14" s="17" t="s">
        <v>1764</v>
      </c>
      <c r="V14" s="17" t="s">
        <v>1762</v>
      </c>
      <c r="W14" s="17" t="s">
        <v>227</v>
      </c>
      <c r="X14" s="26">
        <v>19</v>
      </c>
      <c r="Y14" s="27" t="s">
        <v>68</v>
      </c>
      <c r="Z14" s="27" t="s">
        <v>71</v>
      </c>
      <c r="AA14" s="17" t="s">
        <v>72</v>
      </c>
      <c r="AB14" s="17" t="s">
        <v>228</v>
      </c>
      <c r="AC14" s="26">
        <v>19</v>
      </c>
      <c r="AD14" s="17" t="s">
        <v>1767</v>
      </c>
      <c r="AE14" s="17" t="s">
        <v>98</v>
      </c>
      <c r="AF14" s="17" t="s">
        <v>1768</v>
      </c>
      <c r="AG14" s="28">
        <v>1635</v>
      </c>
      <c r="AH14" s="29">
        <v>7</v>
      </c>
      <c r="AI14" s="29" t="s">
        <v>1774</v>
      </c>
      <c r="AJ14" s="17" t="s">
        <v>229</v>
      </c>
      <c r="AK14" s="30">
        <v>3133024700</v>
      </c>
      <c r="AL14" s="30"/>
      <c r="AM14" s="31">
        <v>19</v>
      </c>
      <c r="AN14" s="31" t="s">
        <v>230</v>
      </c>
      <c r="AO14" s="32">
        <v>19</v>
      </c>
      <c r="AP14" s="17" t="s">
        <v>77</v>
      </c>
      <c r="AQ14" s="17" t="s">
        <v>78</v>
      </c>
      <c r="AR14" s="17" t="s">
        <v>79</v>
      </c>
      <c r="AS14" s="18"/>
      <c r="AT14" s="17" t="s">
        <v>80</v>
      </c>
      <c r="AU14" s="17" t="s">
        <v>81</v>
      </c>
      <c r="AV14" s="17"/>
      <c r="AW14" s="17" t="s">
        <v>82</v>
      </c>
      <c r="AX14" s="17" t="s">
        <v>138</v>
      </c>
      <c r="AY14" s="17">
        <v>59.9</v>
      </c>
      <c r="AZ14" s="17">
        <v>1.49</v>
      </c>
      <c r="BA14" s="17" t="s">
        <v>116</v>
      </c>
      <c r="BB14" s="17" t="s">
        <v>85</v>
      </c>
      <c r="BC14" s="17" t="s">
        <v>85</v>
      </c>
      <c r="BD14" s="17" t="s">
        <v>86</v>
      </c>
      <c r="BE14" s="17" t="s">
        <v>1777</v>
      </c>
      <c r="BF14" s="17" t="s">
        <v>105</v>
      </c>
      <c r="BG14" s="17" t="s">
        <v>85</v>
      </c>
      <c r="BH14" s="17" t="s">
        <v>231</v>
      </c>
      <c r="BI14" s="33">
        <v>3209118122</v>
      </c>
      <c r="BJ14" s="17" t="s">
        <v>89</v>
      </c>
      <c r="BK14" s="34" t="s">
        <v>90</v>
      </c>
      <c r="BL14" t="str">
        <f t="shared" si="0"/>
        <v>(1087, 41443375, 'Cédula de Ciudadanía', 'BRIGIDA', '1946-09-15', 'MORENO MARTINEZ', 3133024700, 'MARTHA PATRICIA-HIJA', 'Femenino', 'C7', 'NO', 'No', 'Ninguna', 'No', 'No', 'Mujer', 'Heterosexual', 'No', 'Mestizo', 'Regimen subsidiado', 'Básica Primaria', '2026-05-01', 2, 2, 0, 24, 1, 1, 'Urbano', 1635, 7, 'ASMET SALUD EPS S.A.S.', 59.90, 1.49, 'HTA', 'No aplica', 'No aplica', 'Otro', 'Familia', 'Normal', 'No aplica', 'N/A', 3209118122, 'CRA 25 # 75B - 87', 'Ama de casa', 'C.V Beneficiario Activo', '2026-05-01', 2, 4, 20, NULL, 'Mañana'),</v>
      </c>
    </row>
    <row r="15" spans="1:64" ht="20.100000000000001" customHeight="1" x14ac:dyDescent="0.3">
      <c r="A15" s="2">
        <v>1088</v>
      </c>
      <c r="B15" s="16">
        <v>46024</v>
      </c>
      <c r="C15" s="17" t="s">
        <v>24</v>
      </c>
      <c r="D15" s="17" t="s">
        <v>62</v>
      </c>
      <c r="E15" s="18" t="s">
        <v>232</v>
      </c>
      <c r="F15" s="18" t="s">
        <v>233</v>
      </c>
      <c r="G15" s="19" t="s">
        <v>93</v>
      </c>
      <c r="H15" s="20">
        <v>20895</v>
      </c>
      <c r="I15" s="21">
        <v>69</v>
      </c>
      <c r="J15" s="17" t="s">
        <v>66</v>
      </c>
      <c r="K15" s="22">
        <v>10086596</v>
      </c>
      <c r="L15" s="23" t="s">
        <v>206</v>
      </c>
      <c r="M15" s="24" t="s">
        <v>68</v>
      </c>
      <c r="N15" s="18" t="s">
        <v>310</v>
      </c>
      <c r="O15" s="18" t="s">
        <v>234</v>
      </c>
      <c r="P15" s="25">
        <v>15</v>
      </c>
      <c r="Q15" s="17" t="s">
        <v>1762</v>
      </c>
      <c r="R15" s="17"/>
      <c r="S15" s="17" t="s">
        <v>1762</v>
      </c>
      <c r="T15" s="17" t="s">
        <v>1765</v>
      </c>
      <c r="U15" s="17" t="s">
        <v>1764</v>
      </c>
      <c r="V15" s="17" t="s">
        <v>1762</v>
      </c>
      <c r="W15" s="17" t="s">
        <v>235</v>
      </c>
      <c r="X15" s="26">
        <v>15</v>
      </c>
      <c r="Y15" s="27" t="s">
        <v>68</v>
      </c>
      <c r="Z15" s="27" t="s">
        <v>71</v>
      </c>
      <c r="AA15" s="17" t="s">
        <v>72</v>
      </c>
      <c r="AB15" s="17" t="s">
        <v>236</v>
      </c>
      <c r="AC15" s="26">
        <v>15</v>
      </c>
      <c r="AD15" s="17" t="s">
        <v>1767</v>
      </c>
      <c r="AE15" s="17" t="s">
        <v>180</v>
      </c>
      <c r="AF15" s="17" t="s">
        <v>1769</v>
      </c>
      <c r="AG15" s="28">
        <v>1473</v>
      </c>
      <c r="AH15" s="29">
        <v>16</v>
      </c>
      <c r="AI15" s="29" t="s">
        <v>1774</v>
      </c>
      <c r="AJ15" s="17" t="s">
        <v>237</v>
      </c>
      <c r="AK15" s="30">
        <v>3186119057</v>
      </c>
      <c r="AL15" s="30"/>
      <c r="AM15" s="31">
        <v>15</v>
      </c>
      <c r="AN15" s="31" t="s">
        <v>238</v>
      </c>
      <c r="AO15" s="32">
        <v>15</v>
      </c>
      <c r="AP15" s="17" t="s">
        <v>77</v>
      </c>
      <c r="AQ15" s="17" t="s">
        <v>78</v>
      </c>
      <c r="AR15" s="17" t="s">
        <v>79</v>
      </c>
      <c r="AS15" s="18"/>
      <c r="AT15" s="17" t="s">
        <v>80</v>
      </c>
      <c r="AU15" s="17" t="s">
        <v>81</v>
      </c>
      <c r="AV15" s="17"/>
      <c r="AW15" s="17" t="s">
        <v>82</v>
      </c>
      <c r="AX15" s="17" t="s">
        <v>126</v>
      </c>
      <c r="AY15" s="17">
        <v>60.2</v>
      </c>
      <c r="AZ15" s="17">
        <v>1.58</v>
      </c>
      <c r="BA15" s="17" t="s">
        <v>239</v>
      </c>
      <c r="BB15" s="17" t="s">
        <v>117</v>
      </c>
      <c r="BC15" s="17" t="s">
        <v>1776</v>
      </c>
      <c r="BD15" s="17" t="s">
        <v>86</v>
      </c>
      <c r="BE15" s="17" t="s">
        <v>1777</v>
      </c>
      <c r="BF15" s="17" t="s">
        <v>105</v>
      </c>
      <c r="BG15" s="17" t="s">
        <v>85</v>
      </c>
      <c r="BH15" s="17" t="s">
        <v>240</v>
      </c>
      <c r="BI15" s="33">
        <v>3122966771</v>
      </c>
      <c r="BJ15" s="17" t="s">
        <v>89</v>
      </c>
      <c r="BK15" s="34" t="s">
        <v>90</v>
      </c>
      <c r="BL15" t="str">
        <f t="shared" si="0"/>
        <v>(1088, 10086596, 'Cédula de Ciudadanía', 'CARLOS ALBERTO', '1957-03-16', 'GOMEZ CARDONA', 3186119057, 'CLARA INES GOMEZ-HERMANA', 'Masculino', 'B6', 'NO', 'No', 'Ninguna', 'No', 'No', 'Hombre', 'Heterosexual', 'No', 'Mestizo', 'Regimen subsidiado', 'Ninguno', '2026-05-01', 2, 2, 0, 24, 1, 1, 'Urbano', 1473, 16, 'SALUD TOTAL', 60.20, 1.58, 'VARIAS', 'Otros', 'Ejercicio y dieta', 'Otro', 'Familia', 'Normal', 'No aplica', 'N/A', 3122966771, 'MZ 21 CS 16 METROPOLITANO 2500 LOTES', 'Ninguno', 'C.V Beneficiario Activo', '2026-05-01', 2, 4, 20, NULL, 'Mañana'),</v>
      </c>
    </row>
    <row r="16" spans="1:64" ht="20.100000000000001" customHeight="1" x14ac:dyDescent="0.3">
      <c r="A16" s="2">
        <v>1089</v>
      </c>
      <c r="B16" s="16">
        <v>46029</v>
      </c>
      <c r="C16" s="17" t="s">
        <v>24</v>
      </c>
      <c r="D16" s="17" t="s">
        <v>62</v>
      </c>
      <c r="E16" s="18" t="s">
        <v>241</v>
      </c>
      <c r="F16" s="18" t="s">
        <v>242</v>
      </c>
      <c r="G16" s="35" t="s">
        <v>65</v>
      </c>
      <c r="H16" s="36">
        <v>17167</v>
      </c>
      <c r="I16" s="21">
        <v>79</v>
      </c>
      <c r="J16" s="17" t="s">
        <v>66</v>
      </c>
      <c r="K16" s="22">
        <v>24495367</v>
      </c>
      <c r="L16" s="23" t="s">
        <v>120</v>
      </c>
      <c r="M16" s="24" t="s">
        <v>68</v>
      </c>
      <c r="N16" s="18" t="s">
        <v>310</v>
      </c>
      <c r="O16" s="18" t="s">
        <v>243</v>
      </c>
      <c r="P16" s="25">
        <v>12</v>
      </c>
      <c r="Q16" s="17" t="s">
        <v>1762</v>
      </c>
      <c r="R16" s="17"/>
      <c r="S16" s="17" t="s">
        <v>1762</v>
      </c>
      <c r="T16" s="17" t="s">
        <v>1763</v>
      </c>
      <c r="U16" s="17" t="s">
        <v>1764</v>
      </c>
      <c r="V16" s="17" t="s">
        <v>1762</v>
      </c>
      <c r="W16" s="17" t="s">
        <v>244</v>
      </c>
      <c r="X16" s="26">
        <v>12</v>
      </c>
      <c r="Y16" s="27" t="s">
        <v>68</v>
      </c>
      <c r="Z16" s="27" t="s">
        <v>71</v>
      </c>
      <c r="AA16" s="17" t="s">
        <v>72</v>
      </c>
      <c r="AB16" s="17" t="s">
        <v>245</v>
      </c>
      <c r="AC16" s="26">
        <v>12</v>
      </c>
      <c r="AD16" s="17" t="s">
        <v>1767</v>
      </c>
      <c r="AE16" s="17" t="s">
        <v>98</v>
      </c>
      <c r="AF16" s="17" t="s">
        <v>1768</v>
      </c>
      <c r="AG16" s="28">
        <v>1300</v>
      </c>
      <c r="AH16" s="29">
        <v>16</v>
      </c>
      <c r="AI16" s="29" t="s">
        <v>1774</v>
      </c>
      <c r="AJ16" s="17" t="s">
        <v>246</v>
      </c>
      <c r="AK16" s="30">
        <v>3215573912</v>
      </c>
      <c r="AL16" s="30"/>
      <c r="AM16" s="31">
        <v>12</v>
      </c>
      <c r="AN16" s="31" t="s">
        <v>247</v>
      </c>
      <c r="AO16" s="32">
        <v>12</v>
      </c>
      <c r="AP16" s="17" t="s">
        <v>77</v>
      </c>
      <c r="AQ16" s="17" t="s">
        <v>78</v>
      </c>
      <c r="AR16" s="17" t="s">
        <v>79</v>
      </c>
      <c r="AS16" s="18"/>
      <c r="AT16" s="17" t="s">
        <v>80</v>
      </c>
      <c r="AU16" s="17" t="s">
        <v>81</v>
      </c>
      <c r="AV16" s="17"/>
      <c r="AW16" s="17" t="s">
        <v>82</v>
      </c>
      <c r="AX16" s="17" t="s">
        <v>83</v>
      </c>
      <c r="AY16" s="17">
        <v>62</v>
      </c>
      <c r="AZ16" s="17">
        <v>1.45</v>
      </c>
      <c r="BA16" s="17" t="s">
        <v>248</v>
      </c>
      <c r="BB16" s="17" t="s">
        <v>85</v>
      </c>
      <c r="BC16" s="17" t="s">
        <v>103</v>
      </c>
      <c r="BD16" s="17" t="s">
        <v>139</v>
      </c>
      <c r="BE16" s="17" t="s">
        <v>85</v>
      </c>
      <c r="BF16" s="17" t="s">
        <v>85</v>
      </c>
      <c r="BG16" s="17" t="s">
        <v>85</v>
      </c>
      <c r="BH16" s="17" t="s">
        <v>249</v>
      </c>
      <c r="BI16" s="33">
        <v>3128900359</v>
      </c>
      <c r="BJ16" s="17" t="s">
        <v>89</v>
      </c>
      <c r="BK16" s="34" t="s">
        <v>90</v>
      </c>
      <c r="BL16" t="str">
        <f t="shared" si="0"/>
        <v>(1089, 24495367, 'Cédula de Ciudadanía', 'CLARA ROSA', '1946-12-31', 'VELEZ DE QUICENO', 3215573912, 'GLADIS QUICENO-HIJA', 'Femenino', 'C13', 'NO', 'No', 'Ninguna', 'No', 'No', 'Mujer', 'Heterosexual', 'No', 'Mestizo', 'Regimen subsidiado', 'Básica Primaria', '2026-05-01', 2, 2, 0, 24, 1, 1, 'Urbano', 1300, 16, 'SANITAS EPS', 62.00, 1.45, 'HTA, DIABETES, OSTEOPOROSIS, CARDIOPATIA', 'No aplica', ' Ejercicio', 'Estado', 'No aplica', 'No aplica', 'No aplica', 'N/A', 3128900359, 'MZ 12 CASA 16 ', 'Ama de casa', 'C.V Beneficiario Activo', '2026-05-01', 2, 4, 20, NULL, 'Mañana'),</v>
      </c>
    </row>
    <row r="17" spans="1:64" ht="20.100000000000001" customHeight="1" x14ac:dyDescent="0.3">
      <c r="A17" s="2">
        <v>1090</v>
      </c>
      <c r="B17" s="16">
        <v>46024</v>
      </c>
      <c r="C17" s="17" t="s">
        <v>24</v>
      </c>
      <c r="D17" s="17" t="s">
        <v>62</v>
      </c>
      <c r="E17" s="18" t="s">
        <v>250</v>
      </c>
      <c r="F17" s="18" t="s">
        <v>251</v>
      </c>
      <c r="G17" s="19" t="s">
        <v>65</v>
      </c>
      <c r="H17" s="20">
        <v>17269</v>
      </c>
      <c r="I17" s="21">
        <v>79</v>
      </c>
      <c r="J17" s="17" t="s">
        <v>66</v>
      </c>
      <c r="K17" s="22">
        <v>22174610</v>
      </c>
      <c r="L17" s="23" t="s">
        <v>252</v>
      </c>
      <c r="M17" s="24" t="s">
        <v>68</v>
      </c>
      <c r="N17" s="18" t="s">
        <v>310</v>
      </c>
      <c r="O17" s="18" t="s">
        <v>253</v>
      </c>
      <c r="P17" s="25">
        <v>14</v>
      </c>
      <c r="Q17" s="17" t="s">
        <v>1762</v>
      </c>
      <c r="R17" s="17"/>
      <c r="S17" s="17" t="s">
        <v>1762</v>
      </c>
      <c r="T17" s="17" t="s">
        <v>1763</v>
      </c>
      <c r="U17" s="17" t="s">
        <v>1764</v>
      </c>
      <c r="V17" s="17" t="s">
        <v>1762</v>
      </c>
      <c r="W17" s="17" t="s">
        <v>254</v>
      </c>
      <c r="X17" s="26">
        <v>14</v>
      </c>
      <c r="Y17" s="27" t="s">
        <v>68</v>
      </c>
      <c r="Z17" s="27" t="s">
        <v>71</v>
      </c>
      <c r="AA17" s="17" t="s">
        <v>72</v>
      </c>
      <c r="AB17" s="17" t="s">
        <v>255</v>
      </c>
      <c r="AC17" s="26">
        <v>14</v>
      </c>
      <c r="AD17" s="17" t="s">
        <v>1767</v>
      </c>
      <c r="AE17" s="17" t="s">
        <v>180</v>
      </c>
      <c r="AF17" s="17" t="s">
        <v>1769</v>
      </c>
      <c r="AG17" s="28">
        <v>1300</v>
      </c>
      <c r="AH17" s="29">
        <v>16</v>
      </c>
      <c r="AI17" s="29" t="s">
        <v>1774</v>
      </c>
      <c r="AJ17" s="17" t="s">
        <v>256</v>
      </c>
      <c r="AK17" s="30">
        <v>3004092733</v>
      </c>
      <c r="AL17" s="30"/>
      <c r="AM17" s="31">
        <v>14</v>
      </c>
      <c r="AN17" s="31" t="s">
        <v>257</v>
      </c>
      <c r="AO17" s="32">
        <v>14</v>
      </c>
      <c r="AP17" s="17" t="s">
        <v>77</v>
      </c>
      <c r="AQ17" s="17" t="s">
        <v>78</v>
      </c>
      <c r="AR17" s="17" t="s">
        <v>79</v>
      </c>
      <c r="AS17" s="18"/>
      <c r="AT17" s="17" t="s">
        <v>80</v>
      </c>
      <c r="AU17" s="17" t="s">
        <v>81</v>
      </c>
      <c r="AV17" s="17"/>
      <c r="AW17" s="17" t="s">
        <v>82</v>
      </c>
      <c r="AX17" s="17" t="s">
        <v>149</v>
      </c>
      <c r="AY17" s="17">
        <v>75.2</v>
      </c>
      <c r="AZ17" s="17">
        <v>1.54</v>
      </c>
      <c r="BA17" s="17" t="s">
        <v>258</v>
      </c>
      <c r="BB17" s="17" t="s">
        <v>117</v>
      </c>
      <c r="BC17" s="17" t="s">
        <v>1776</v>
      </c>
      <c r="BD17" s="17" t="s">
        <v>86</v>
      </c>
      <c r="BE17" s="17" t="s">
        <v>85</v>
      </c>
      <c r="BF17" s="17" t="s">
        <v>259</v>
      </c>
      <c r="BG17" s="17" t="s">
        <v>85</v>
      </c>
      <c r="BH17" s="17" t="s">
        <v>260</v>
      </c>
      <c r="BI17" s="33">
        <v>3128900357</v>
      </c>
      <c r="BJ17" s="17" t="s">
        <v>89</v>
      </c>
      <c r="BK17" s="34" t="s">
        <v>90</v>
      </c>
      <c r="BL17" t="str">
        <f t="shared" si="0"/>
        <v>(1090, 22174610, 'Cédula de Ciudadanía', 'CONSUELO', '1947-04-12', 'RESTREPO DE HERNANDEZ', 3004092733, 'ALBA LUCIA HERNANDEZ-HIJA', 'Femenino', 'C10', 'NO', 'No', 'Ninguna', 'No', 'No', 'Mujer', 'Heterosexual', 'No', 'Mestizo', 'Regimen subsidiado', 'Ninguno', '2026-05-01', 2, 2, 0, 24, 1, 1, 'Urbano', 1300, 16, 'NUEVA EPS', 75.20, 1.54, 'HTA, DIABETES, OSTEOPOROSIS, ARTRITIS', 'Otros', 'Ejercicio y dieta', 'Otro', 'No aplica', 'Severa', 'No aplica', 'N/A', 3128900357, 'MZ 12 CS 10 JOSE DOMINGO ESCOBAR', 'Ninguno', 'C.V Beneficiario Activo', '2026-05-01', 2, 4, 20, NULL, 'Mañana'),</v>
      </c>
    </row>
    <row r="18" spans="1:64" ht="20.100000000000001" customHeight="1" x14ac:dyDescent="0.3">
      <c r="A18" s="2">
        <v>1091</v>
      </c>
      <c r="B18" s="16">
        <v>46024</v>
      </c>
      <c r="C18" s="17" t="s">
        <v>24</v>
      </c>
      <c r="D18" s="17" t="s">
        <v>62</v>
      </c>
      <c r="E18" s="18" t="s">
        <v>261</v>
      </c>
      <c r="F18" s="18" t="s">
        <v>262</v>
      </c>
      <c r="G18" s="19" t="s">
        <v>93</v>
      </c>
      <c r="H18" s="20">
        <v>15843</v>
      </c>
      <c r="I18" s="21">
        <v>82</v>
      </c>
      <c r="J18" s="17" t="s">
        <v>66</v>
      </c>
      <c r="K18" s="22">
        <v>4593130</v>
      </c>
      <c r="L18" s="23" t="s">
        <v>176</v>
      </c>
      <c r="M18" s="24" t="s">
        <v>68</v>
      </c>
      <c r="N18" s="18" t="s">
        <v>310</v>
      </c>
      <c r="O18" s="18" t="s">
        <v>263</v>
      </c>
      <c r="P18" s="25">
        <v>20</v>
      </c>
      <c r="Q18" s="17" t="s">
        <v>1762</v>
      </c>
      <c r="R18" s="17"/>
      <c r="S18" s="17" t="s">
        <v>1762</v>
      </c>
      <c r="T18" s="17" t="s">
        <v>1765</v>
      </c>
      <c r="U18" s="17" t="s">
        <v>1764</v>
      </c>
      <c r="V18" s="17" t="s">
        <v>1762</v>
      </c>
      <c r="W18" s="17" t="s">
        <v>264</v>
      </c>
      <c r="X18" s="26">
        <v>20</v>
      </c>
      <c r="Y18" s="27" t="s">
        <v>68</v>
      </c>
      <c r="Z18" s="27" t="s">
        <v>71</v>
      </c>
      <c r="AA18" s="17" t="s">
        <v>72</v>
      </c>
      <c r="AB18" s="17" t="s">
        <v>265</v>
      </c>
      <c r="AC18" s="26">
        <v>20</v>
      </c>
      <c r="AD18" s="17" t="s">
        <v>1767</v>
      </c>
      <c r="AE18" s="17" t="s">
        <v>98</v>
      </c>
      <c r="AF18" s="17" t="s">
        <v>1771</v>
      </c>
      <c r="AG18" s="28">
        <v>1757</v>
      </c>
      <c r="AH18" s="29">
        <v>5</v>
      </c>
      <c r="AI18" s="29" t="s">
        <v>1774</v>
      </c>
      <c r="AJ18" s="17" t="s">
        <v>266</v>
      </c>
      <c r="AK18" s="30">
        <v>3013587429</v>
      </c>
      <c r="AL18" s="30"/>
      <c r="AM18" s="31">
        <v>20</v>
      </c>
      <c r="AN18" s="31" t="s">
        <v>267</v>
      </c>
      <c r="AO18" s="32">
        <v>20</v>
      </c>
      <c r="AP18" s="17" t="s">
        <v>77</v>
      </c>
      <c r="AQ18" s="17" t="s">
        <v>78</v>
      </c>
      <c r="AR18" s="17" t="s">
        <v>79</v>
      </c>
      <c r="AS18" s="18"/>
      <c r="AT18" s="17" t="s">
        <v>80</v>
      </c>
      <c r="AU18" s="17" t="s">
        <v>81</v>
      </c>
      <c r="AV18" s="17"/>
      <c r="AW18" s="17" t="s">
        <v>82</v>
      </c>
      <c r="AX18" s="17" t="s">
        <v>83</v>
      </c>
      <c r="AY18" s="17">
        <v>65</v>
      </c>
      <c r="AZ18" s="17">
        <v>1.58</v>
      </c>
      <c r="BA18" s="17" t="s">
        <v>116</v>
      </c>
      <c r="BB18" s="17" t="s">
        <v>117</v>
      </c>
      <c r="BC18" s="17" t="s">
        <v>172</v>
      </c>
      <c r="BD18" s="17" t="s">
        <v>151</v>
      </c>
      <c r="BE18" s="17" t="s">
        <v>1777</v>
      </c>
      <c r="BF18" s="17" t="s">
        <v>87</v>
      </c>
      <c r="BG18" s="17" t="s">
        <v>85</v>
      </c>
      <c r="BH18" s="17" t="s">
        <v>268</v>
      </c>
      <c r="BI18" s="33">
        <v>3218111249</v>
      </c>
      <c r="BJ18" s="17" t="s">
        <v>89</v>
      </c>
      <c r="BK18" s="34" t="s">
        <v>90</v>
      </c>
      <c r="BL18" t="str">
        <f t="shared" si="0"/>
        <v>(1091, 4593130, 'Cédula de Ciudadanía', 'CRISOSTOMO DE JESUS', '1943-05-17', 'FERNANDEZ POSADA', 3013587429, 'JAZMIN YANET FERNADEZ-HIJA', 'Masculino', 'C6', 'NO', 'No', 'Ninguna', 'No', 'No', 'Hombre', 'Heterosexual', 'No', 'Mestizo', 'Regimen subsidiado', 'Básica Primaria', '2026-05-01', 2, 2, 0, 24, 1, 1, 'Urbano', 1757, 5, 'SANITAS EPS', 65.00, 1.58, 'HTA', 'Otros', ' Otra', 'Pensión', 'Familia', 'Disfuncionalidad leve', 'No aplica', 'N/A', 3218111249, 'MZ 11 CS 142 SANTA FE CUBA', 'Pensionado', 'C.V Beneficiario Activo', '2026-05-01', 2, 4, 20, NULL, 'Mañana'),</v>
      </c>
    </row>
    <row r="19" spans="1:64" ht="20.100000000000001" customHeight="1" x14ac:dyDescent="0.3">
      <c r="A19" s="2">
        <v>1092</v>
      </c>
      <c r="B19" s="16">
        <v>46024</v>
      </c>
      <c r="C19" s="17" t="s">
        <v>24</v>
      </c>
      <c r="D19" s="17" t="s">
        <v>62</v>
      </c>
      <c r="E19" s="18" t="s">
        <v>269</v>
      </c>
      <c r="F19" s="18" t="s">
        <v>270</v>
      </c>
      <c r="G19" s="19" t="s">
        <v>65</v>
      </c>
      <c r="H19" s="20">
        <v>18934</v>
      </c>
      <c r="I19" s="21">
        <v>74</v>
      </c>
      <c r="J19" s="17" t="s">
        <v>66</v>
      </c>
      <c r="K19" s="22">
        <v>29154182</v>
      </c>
      <c r="L19" s="23" t="s">
        <v>94</v>
      </c>
      <c r="M19" s="24" t="s">
        <v>68</v>
      </c>
      <c r="N19" s="18" t="s">
        <v>310</v>
      </c>
      <c r="O19" s="18" t="s">
        <v>271</v>
      </c>
      <c r="P19" s="25">
        <v>18</v>
      </c>
      <c r="Q19" s="17" t="s">
        <v>1762</v>
      </c>
      <c r="R19" s="17"/>
      <c r="S19" s="17" t="s">
        <v>1762</v>
      </c>
      <c r="T19" s="17" t="s">
        <v>1763</v>
      </c>
      <c r="U19" s="17" t="s">
        <v>1764</v>
      </c>
      <c r="V19" s="17" t="s">
        <v>1762</v>
      </c>
      <c r="W19" s="17" t="s">
        <v>272</v>
      </c>
      <c r="X19" s="26">
        <v>18</v>
      </c>
      <c r="Y19" s="27" t="s">
        <v>68</v>
      </c>
      <c r="Z19" s="27" t="s">
        <v>71</v>
      </c>
      <c r="AA19" s="17" t="s">
        <v>72</v>
      </c>
      <c r="AB19" s="17" t="s">
        <v>273</v>
      </c>
      <c r="AC19" s="26">
        <v>18</v>
      </c>
      <c r="AD19" s="17" t="s">
        <v>1767</v>
      </c>
      <c r="AE19" s="17" t="s">
        <v>98</v>
      </c>
      <c r="AF19" s="17" t="s">
        <v>1768</v>
      </c>
      <c r="AG19" s="28">
        <v>1865</v>
      </c>
      <c r="AH19" s="29">
        <v>4</v>
      </c>
      <c r="AI19" s="29" t="s">
        <v>1774</v>
      </c>
      <c r="AJ19" s="17" t="s">
        <v>274</v>
      </c>
      <c r="AK19" s="30">
        <v>3147185860</v>
      </c>
      <c r="AL19" s="30"/>
      <c r="AM19" s="31">
        <v>18</v>
      </c>
      <c r="AN19" s="31" t="s">
        <v>275</v>
      </c>
      <c r="AO19" s="32">
        <v>18</v>
      </c>
      <c r="AP19" s="17" t="s">
        <v>77</v>
      </c>
      <c r="AQ19" s="17" t="s">
        <v>78</v>
      </c>
      <c r="AR19" s="17" t="s">
        <v>79</v>
      </c>
      <c r="AS19" s="18"/>
      <c r="AT19" s="17" t="s">
        <v>80</v>
      </c>
      <c r="AU19" s="17" t="s">
        <v>81</v>
      </c>
      <c r="AV19" s="17"/>
      <c r="AW19" s="17" t="s">
        <v>82</v>
      </c>
      <c r="AX19" s="17" t="s">
        <v>149</v>
      </c>
      <c r="AY19" s="17">
        <v>56.4</v>
      </c>
      <c r="AZ19" s="17">
        <v>1.55</v>
      </c>
      <c r="BA19" s="17" t="s">
        <v>102</v>
      </c>
      <c r="BB19" s="17" t="s">
        <v>117</v>
      </c>
      <c r="BC19" s="17" t="s">
        <v>103</v>
      </c>
      <c r="BD19" s="17" t="s">
        <v>86</v>
      </c>
      <c r="BE19" s="17" t="s">
        <v>1777</v>
      </c>
      <c r="BF19" s="17" t="s">
        <v>105</v>
      </c>
      <c r="BG19" s="17" t="s">
        <v>85</v>
      </c>
      <c r="BH19" s="17" t="s">
        <v>106</v>
      </c>
      <c r="BI19" s="33">
        <v>3113672775</v>
      </c>
      <c r="BJ19" s="17" t="s">
        <v>89</v>
      </c>
      <c r="BK19" s="34" t="s">
        <v>90</v>
      </c>
      <c r="BL19" t="str">
        <f t="shared" si="0"/>
        <v>(1092, 29154182, 'Cédula de Ciudadanía', 'EDELMIRA', '1951-11-02', 'QUINTERO DE BECERRA', 3147185860, 'GUSTAVO BECERRA-HIJO', 'Femenino', 'C4', 'NO', 'No', 'Ninguna', 'No', 'No', 'Mujer', 'Heterosexual', 'No', 'Mestizo', 'Regimen subsidiado', 'Básica Primaria', '2026-05-01', 2, 2, 0, 24, 1, 1, 'Urbano', 1865, 4, 'NUEVA EPS', 56.40, 1.55, 'NO APLICA', 'Otros', ' Ejercicio', 'Otro', 'Familia', 'Normal', 'No aplica', 'N/A', 3113672775, 'MZ 5 CS 13 VILLA ELENA ALTO', 'Ama de casa', 'C.V Beneficiario Activo', '2026-05-01', 2, 4, 20, NULL, 'Mañana'),</v>
      </c>
    </row>
    <row r="20" spans="1:64" ht="20.100000000000001" customHeight="1" x14ac:dyDescent="0.3">
      <c r="A20" s="2">
        <v>1093</v>
      </c>
      <c r="B20" s="16">
        <v>46024</v>
      </c>
      <c r="C20" s="17" t="s">
        <v>24</v>
      </c>
      <c r="D20" s="17" t="s">
        <v>62</v>
      </c>
      <c r="E20" s="18" t="s">
        <v>276</v>
      </c>
      <c r="F20" s="18" t="s">
        <v>277</v>
      </c>
      <c r="G20" s="19" t="s">
        <v>93</v>
      </c>
      <c r="H20" s="20">
        <v>19988</v>
      </c>
      <c r="I20" s="21">
        <v>71</v>
      </c>
      <c r="J20" s="17" t="s">
        <v>66</v>
      </c>
      <c r="K20" s="22">
        <v>10081358</v>
      </c>
      <c r="L20" s="23" t="s">
        <v>155</v>
      </c>
      <c r="M20" s="24" t="s">
        <v>68</v>
      </c>
      <c r="N20" s="18" t="s">
        <v>310</v>
      </c>
      <c r="O20" s="18" t="s">
        <v>278</v>
      </c>
      <c r="P20" s="25">
        <v>17</v>
      </c>
      <c r="Q20" s="17" t="s">
        <v>1762</v>
      </c>
      <c r="R20" s="17"/>
      <c r="S20" s="17" t="s">
        <v>1762</v>
      </c>
      <c r="T20" s="17" t="s">
        <v>1765</v>
      </c>
      <c r="U20" s="17" t="s">
        <v>1764</v>
      </c>
      <c r="V20" s="17" t="s">
        <v>1762</v>
      </c>
      <c r="W20" s="17" t="s">
        <v>279</v>
      </c>
      <c r="X20" s="26">
        <v>17</v>
      </c>
      <c r="Y20" s="27" t="s">
        <v>68</v>
      </c>
      <c r="Z20" s="27" t="s">
        <v>71</v>
      </c>
      <c r="AA20" s="17" t="s">
        <v>280</v>
      </c>
      <c r="AB20" s="17" t="s">
        <v>281</v>
      </c>
      <c r="AC20" s="26">
        <v>17</v>
      </c>
      <c r="AD20" s="17" t="s">
        <v>1767</v>
      </c>
      <c r="AE20" s="17" t="s">
        <v>98</v>
      </c>
      <c r="AF20" s="17" t="s">
        <v>1773</v>
      </c>
      <c r="AG20" s="28">
        <v>1493</v>
      </c>
      <c r="AH20" s="29">
        <v>16</v>
      </c>
      <c r="AI20" s="29" t="s">
        <v>1774</v>
      </c>
      <c r="AJ20" s="17" t="s">
        <v>282</v>
      </c>
      <c r="AK20" s="30">
        <v>3106017234</v>
      </c>
      <c r="AL20" s="30"/>
      <c r="AM20" s="31">
        <v>17</v>
      </c>
      <c r="AN20" s="31" t="s">
        <v>283</v>
      </c>
      <c r="AO20" s="32">
        <v>17</v>
      </c>
      <c r="AP20" s="17" t="s">
        <v>77</v>
      </c>
      <c r="AQ20" s="17" t="s">
        <v>78</v>
      </c>
      <c r="AR20" s="17" t="s">
        <v>79</v>
      </c>
      <c r="AS20" s="18"/>
      <c r="AT20" s="17" t="s">
        <v>80</v>
      </c>
      <c r="AU20" s="17" t="s">
        <v>81</v>
      </c>
      <c r="AV20" s="17"/>
      <c r="AW20" s="17" t="s">
        <v>284</v>
      </c>
      <c r="AX20" s="17" t="s">
        <v>138</v>
      </c>
      <c r="AY20" s="17">
        <v>63.1</v>
      </c>
      <c r="AZ20" s="17">
        <v>1.58</v>
      </c>
      <c r="BA20" s="17" t="s">
        <v>285</v>
      </c>
      <c r="BB20" s="17" t="s">
        <v>171</v>
      </c>
      <c r="BC20" s="17" t="s">
        <v>172</v>
      </c>
      <c r="BD20" s="17" t="s">
        <v>139</v>
      </c>
      <c r="BE20" s="17" t="s">
        <v>1777</v>
      </c>
      <c r="BF20" s="17" t="s">
        <v>105</v>
      </c>
      <c r="BG20" s="17" t="s">
        <v>85</v>
      </c>
      <c r="BH20" s="17" t="s">
        <v>286</v>
      </c>
      <c r="BI20" s="33">
        <v>3106017234</v>
      </c>
      <c r="BJ20" s="17" t="s">
        <v>89</v>
      </c>
      <c r="BK20" s="34" t="s">
        <v>90</v>
      </c>
      <c r="BL20" t="str">
        <f t="shared" si="0"/>
        <v>(1093, 10081358, 'Cédula de Ciudadanía', 'EDGAR ANCIZAR', '1954-09-21', 'TRIANA CHACON', 3106017234, 'MARIA ALEJANDRA TRIANA-HIJA', 'Masculino', 'B1', 'NO', 'No', 'Ninguna', 'No', 'No', 'Hombre', 'Heterosexual', 'No', 'Indígena', 'Regimen subsidiado', 'Básica Primaria', '2026-05-01', 2, 2, 0, 24, 1, 1, 'Urbano', 1493, 16, 'ASMET SALUD EPS S.A.S.', 63.10, 1.58, 'HTA, EPOC', 'Tabaco', ' Otra', 'Estado', 'Familia', 'Normal', 'No aplica', 'N/A', 3106017234, 'MZ 24 CASA 7 HEROES LOS 2500', 'Desempleado', 'C.V Beneficiario Activo', '2026-05-01', 2, 4, 20, NULL, 'Tarde'),</v>
      </c>
    </row>
    <row r="21" spans="1:64" ht="20.100000000000001" customHeight="1" x14ac:dyDescent="0.3">
      <c r="A21" s="2">
        <v>1094</v>
      </c>
      <c r="B21" s="16">
        <v>46024</v>
      </c>
      <c r="C21" s="17" t="s">
        <v>24</v>
      </c>
      <c r="D21" s="17" t="s">
        <v>62</v>
      </c>
      <c r="E21" s="18" t="s">
        <v>287</v>
      </c>
      <c r="F21" s="18" t="s">
        <v>288</v>
      </c>
      <c r="G21" s="19" t="s">
        <v>65</v>
      </c>
      <c r="H21" s="20">
        <v>21079</v>
      </c>
      <c r="I21" s="21">
        <v>68</v>
      </c>
      <c r="J21" s="17" t="s">
        <v>66</v>
      </c>
      <c r="K21" s="22">
        <v>40511244</v>
      </c>
      <c r="L21" s="23" t="s">
        <v>165</v>
      </c>
      <c r="M21" s="24" t="s">
        <v>68</v>
      </c>
      <c r="N21" s="18" t="s">
        <v>310</v>
      </c>
      <c r="O21" s="18" t="s">
        <v>289</v>
      </c>
      <c r="P21" s="25">
        <v>16</v>
      </c>
      <c r="Q21" s="17" t="s">
        <v>1762</v>
      </c>
      <c r="R21" s="17"/>
      <c r="S21" s="17" t="s">
        <v>1762</v>
      </c>
      <c r="T21" s="17" t="s">
        <v>1763</v>
      </c>
      <c r="U21" s="17" t="s">
        <v>1764</v>
      </c>
      <c r="V21" s="17" t="s">
        <v>1762</v>
      </c>
      <c r="W21" s="17" t="s">
        <v>290</v>
      </c>
      <c r="X21" s="26">
        <v>16</v>
      </c>
      <c r="Y21" s="27" t="s">
        <v>68</v>
      </c>
      <c r="Z21" s="27" t="s">
        <v>71</v>
      </c>
      <c r="AA21" s="17" t="s">
        <v>72</v>
      </c>
      <c r="AB21" s="17" t="s">
        <v>291</v>
      </c>
      <c r="AC21" s="26">
        <v>16</v>
      </c>
      <c r="AD21" s="17" t="s">
        <v>1767</v>
      </c>
      <c r="AE21" s="17" t="s">
        <v>98</v>
      </c>
      <c r="AF21" s="17" t="s">
        <v>1768</v>
      </c>
      <c r="AG21" s="28">
        <v>1753</v>
      </c>
      <c r="AH21" s="29">
        <v>7</v>
      </c>
      <c r="AI21" s="29" t="s">
        <v>1774</v>
      </c>
      <c r="AJ21" s="17" t="s">
        <v>292</v>
      </c>
      <c r="AK21" s="30">
        <v>3186699156</v>
      </c>
      <c r="AL21" s="30"/>
      <c r="AM21" s="31">
        <v>16</v>
      </c>
      <c r="AN21" s="31" t="s">
        <v>293</v>
      </c>
      <c r="AO21" s="32">
        <v>16</v>
      </c>
      <c r="AP21" s="17" t="s">
        <v>77</v>
      </c>
      <c r="AQ21" s="17" t="s">
        <v>78</v>
      </c>
      <c r="AR21" s="17" t="s">
        <v>79</v>
      </c>
      <c r="AS21" s="18"/>
      <c r="AT21" s="17" t="s">
        <v>80</v>
      </c>
      <c r="AU21" s="17" t="s">
        <v>81</v>
      </c>
      <c r="AV21" s="17"/>
      <c r="AW21" s="17" t="s">
        <v>82</v>
      </c>
      <c r="AX21" s="17" t="s">
        <v>126</v>
      </c>
      <c r="AY21" s="17">
        <v>70.7</v>
      </c>
      <c r="AZ21" s="17">
        <v>1.54</v>
      </c>
      <c r="BA21" s="17" t="s">
        <v>102</v>
      </c>
      <c r="BB21" s="17" t="s">
        <v>85</v>
      </c>
      <c r="BC21" s="17" t="s">
        <v>103</v>
      </c>
      <c r="BD21" s="17" t="s">
        <v>86</v>
      </c>
      <c r="BE21" s="17" t="s">
        <v>1777</v>
      </c>
      <c r="BF21" s="17" t="s">
        <v>105</v>
      </c>
      <c r="BG21" s="17" t="s">
        <v>85</v>
      </c>
      <c r="BH21" s="17" t="s">
        <v>294</v>
      </c>
      <c r="BI21" s="33">
        <v>3113051764</v>
      </c>
      <c r="BJ21" s="17" t="s">
        <v>89</v>
      </c>
      <c r="BK21" s="34" t="s">
        <v>90</v>
      </c>
      <c r="BL21" t="str">
        <f t="shared" si="0"/>
        <v>(1094, 40511244, 'Cédula de Ciudadanía', 'ERNESTINA', '1957-09-16', 'DUARTE', 3186699156, 'GRISELDA DUARTE-HIJA/GLENDA PINTO', 'Femenino', 'B5', 'NO', 'No', 'Ninguna', 'No', 'No', 'Mujer', 'Heterosexual', 'No', 'Mestizo', 'Regimen subsidiado', 'Básica Primaria', '2026-05-01', 2, 2, 0, 24, 1, 1, 'Urbano', 1753, 7, 'SALUD TOTAL', 70.70, 1.54, 'NO APLICA', 'No aplica', ' Ejercicio', 'Otro', 'Familia', 'Normal', 'No aplica', 'N/A', 3113051764, 'SANTA CLARA TORRE 8 BLOQUE 1 APTO 501', 'Ama de casa', 'C.V Beneficiario Activo', '2026-05-01', 2, 4, 20, NULL, 'Mañana'),</v>
      </c>
    </row>
    <row r="22" spans="1:64" ht="20.100000000000001" customHeight="1" x14ac:dyDescent="0.3">
      <c r="A22" s="2">
        <v>1095</v>
      </c>
      <c r="B22" s="16">
        <v>46032</v>
      </c>
      <c r="C22" s="17" t="s">
        <v>24</v>
      </c>
      <c r="D22" s="17" t="s">
        <v>62</v>
      </c>
      <c r="E22" s="18" t="s">
        <v>295</v>
      </c>
      <c r="F22" s="18" t="s">
        <v>296</v>
      </c>
      <c r="G22" s="19" t="s">
        <v>93</v>
      </c>
      <c r="H22" s="20">
        <v>20489</v>
      </c>
      <c r="I22" s="21">
        <v>70</v>
      </c>
      <c r="J22" s="17" t="s">
        <v>66</v>
      </c>
      <c r="K22" s="22">
        <v>9697931</v>
      </c>
      <c r="L22" s="23" t="s">
        <v>186</v>
      </c>
      <c r="M22" s="24" t="s">
        <v>71</v>
      </c>
      <c r="N22" s="18" t="s">
        <v>1757</v>
      </c>
      <c r="O22" s="18" t="s">
        <v>297</v>
      </c>
      <c r="P22" s="25">
        <v>10</v>
      </c>
      <c r="Q22" s="17" t="s">
        <v>1762</v>
      </c>
      <c r="R22" s="17"/>
      <c r="S22" s="17" t="s">
        <v>1762</v>
      </c>
      <c r="T22" s="17" t="s">
        <v>1765</v>
      </c>
      <c r="U22" s="17" t="s">
        <v>1764</v>
      </c>
      <c r="V22" s="17" t="s">
        <v>1762</v>
      </c>
      <c r="W22" s="17" t="s">
        <v>298</v>
      </c>
      <c r="X22" s="26">
        <v>10</v>
      </c>
      <c r="Y22" s="27" t="s">
        <v>68</v>
      </c>
      <c r="Z22" s="27" t="s">
        <v>71</v>
      </c>
      <c r="AA22" s="17" t="s">
        <v>72</v>
      </c>
      <c r="AB22" s="17" t="s">
        <v>299</v>
      </c>
      <c r="AC22" s="26">
        <v>10</v>
      </c>
      <c r="AD22" s="17" t="s">
        <v>1766</v>
      </c>
      <c r="AE22" s="17" t="s">
        <v>98</v>
      </c>
      <c r="AF22" s="17" t="s">
        <v>1769</v>
      </c>
      <c r="AG22" s="28">
        <v>1675</v>
      </c>
      <c r="AH22" s="29">
        <v>20</v>
      </c>
      <c r="AI22" s="29" t="s">
        <v>1774</v>
      </c>
      <c r="AJ22" s="17" t="s">
        <v>300</v>
      </c>
      <c r="AK22" s="30">
        <v>3203436984</v>
      </c>
      <c r="AL22" s="30"/>
      <c r="AM22" s="31">
        <v>10</v>
      </c>
      <c r="AN22" s="31" t="s">
        <v>301</v>
      </c>
      <c r="AO22" s="32">
        <v>10</v>
      </c>
      <c r="AP22" s="17" t="s">
        <v>77</v>
      </c>
      <c r="AQ22" s="17" t="s">
        <v>78</v>
      </c>
      <c r="AR22" s="17" t="s">
        <v>79</v>
      </c>
      <c r="AS22" s="18"/>
      <c r="AT22" s="17" t="s">
        <v>80</v>
      </c>
      <c r="AU22" s="17" t="s">
        <v>81</v>
      </c>
      <c r="AV22" s="17"/>
      <c r="AW22" s="17" t="s">
        <v>82</v>
      </c>
      <c r="AX22" s="17" t="s">
        <v>138</v>
      </c>
      <c r="AY22" s="17">
        <v>60.4</v>
      </c>
      <c r="AZ22" s="17">
        <v>1.56</v>
      </c>
      <c r="BA22" s="17" t="s">
        <v>102</v>
      </c>
      <c r="BB22" s="17" t="s">
        <v>117</v>
      </c>
      <c r="BC22" s="17" t="s">
        <v>85</v>
      </c>
      <c r="BD22" s="17" t="s">
        <v>85</v>
      </c>
      <c r="BE22" s="17" t="s">
        <v>86</v>
      </c>
      <c r="BF22" s="17" t="s">
        <v>85</v>
      </c>
      <c r="BG22" s="17" t="s">
        <v>85</v>
      </c>
      <c r="BH22" s="17" t="s">
        <v>302</v>
      </c>
      <c r="BI22" s="33">
        <v>3203436984</v>
      </c>
      <c r="BJ22" s="17" t="s">
        <v>89</v>
      </c>
      <c r="BK22" s="34" t="s">
        <v>90</v>
      </c>
      <c r="BL22" t="str">
        <f t="shared" si="0"/>
        <v>(1095, 9697931, 'Cédula de Ciudadanía', 'FABIO DE JESUS', '1956-02-04', 'ZULUAGA GIRALDO', 3203436984, 'CLAUDIA ANDREA CARMONA-CUIDADORA', 'Masculino', 'A5', 'SI', 'No', 'Psicosocial', 'No', 'No', 'Hombre', 'Heterosexual', 'No', 'Mestizo', 'Regimen contributivo', 'Básica Primaria', '2026-05-01', 2, 2, 0, 24, 1, 1, 'Urbano', 1675, 20, 'ASMET SALUD EPS S.A.S.', 60.40, 1.56, 'NO APLICA', 'Otros', 'No aplica', 'No aplica', 'Otro', 'No aplica', 'No aplica', 'N/A', 3203436984, 'CALLE 70 MZ 6 CASA 2 SAN FERNANDO ALTO', 'Ninguno', 'C.V Beneficiario Activo', '2026-05-01', 2, 4, 20, NULL, 'Mañana'),</v>
      </c>
    </row>
    <row r="23" spans="1:64" ht="20.100000000000001" customHeight="1" x14ac:dyDescent="0.3">
      <c r="A23" s="2">
        <v>1096</v>
      </c>
      <c r="B23" s="16">
        <v>46024</v>
      </c>
      <c r="C23" s="17" t="s">
        <v>24</v>
      </c>
      <c r="D23" s="17" t="s">
        <v>62</v>
      </c>
      <c r="E23" s="18" t="s">
        <v>303</v>
      </c>
      <c r="F23" s="18" t="s">
        <v>304</v>
      </c>
      <c r="G23" s="19" t="s">
        <v>65</v>
      </c>
      <c r="H23" s="20">
        <v>22425</v>
      </c>
      <c r="I23" s="21">
        <v>64</v>
      </c>
      <c r="J23" s="17" t="s">
        <v>66</v>
      </c>
      <c r="K23" s="22">
        <v>42088908</v>
      </c>
      <c r="L23" s="23" t="s">
        <v>109</v>
      </c>
      <c r="M23" s="24" t="s">
        <v>68</v>
      </c>
      <c r="N23" s="18" t="s">
        <v>310</v>
      </c>
      <c r="O23" s="18" t="s">
        <v>305</v>
      </c>
      <c r="P23" s="25">
        <v>16</v>
      </c>
      <c r="Q23" s="17" t="s">
        <v>1762</v>
      </c>
      <c r="R23" s="17"/>
      <c r="S23" s="17" t="s">
        <v>1762</v>
      </c>
      <c r="T23" s="17" t="s">
        <v>1763</v>
      </c>
      <c r="U23" s="17" t="s">
        <v>1764</v>
      </c>
      <c r="V23" s="17" t="s">
        <v>1762</v>
      </c>
      <c r="W23" s="17" t="s">
        <v>306</v>
      </c>
      <c r="X23" s="26">
        <v>16</v>
      </c>
      <c r="Y23" s="27" t="s">
        <v>68</v>
      </c>
      <c r="Z23" s="27" t="s">
        <v>71</v>
      </c>
      <c r="AA23" s="17" t="s">
        <v>72</v>
      </c>
      <c r="AB23" s="17" t="s">
        <v>307</v>
      </c>
      <c r="AC23" s="26">
        <v>16</v>
      </c>
      <c r="AD23" s="17" t="s">
        <v>1767</v>
      </c>
      <c r="AE23" s="17" t="s">
        <v>98</v>
      </c>
      <c r="AF23" s="17" t="s">
        <v>1768</v>
      </c>
      <c r="AG23" s="28">
        <v>1852</v>
      </c>
      <c r="AH23" s="29">
        <v>4</v>
      </c>
      <c r="AI23" s="29" t="s">
        <v>1774</v>
      </c>
      <c r="AJ23" s="17" t="s">
        <v>308</v>
      </c>
      <c r="AK23" s="30">
        <v>3005557545</v>
      </c>
      <c r="AL23" s="30"/>
      <c r="AM23" s="31">
        <v>16</v>
      </c>
      <c r="AN23" s="31" t="s">
        <v>309</v>
      </c>
      <c r="AO23" s="32">
        <v>16</v>
      </c>
      <c r="AP23" s="17" t="s">
        <v>77</v>
      </c>
      <c r="AQ23" s="17" t="s">
        <v>78</v>
      </c>
      <c r="AR23" s="17" t="s">
        <v>79</v>
      </c>
      <c r="AS23" s="18"/>
      <c r="AT23" s="17" t="s">
        <v>80</v>
      </c>
      <c r="AU23" s="17" t="s">
        <v>81</v>
      </c>
      <c r="AV23" s="17"/>
      <c r="AW23" s="17" t="s">
        <v>82</v>
      </c>
      <c r="AX23" s="17" t="s">
        <v>138</v>
      </c>
      <c r="AY23" s="17">
        <v>103.5</v>
      </c>
      <c r="AZ23" s="17">
        <v>1.6</v>
      </c>
      <c r="BA23" s="17" t="s">
        <v>102</v>
      </c>
      <c r="BB23" s="17" t="s">
        <v>117</v>
      </c>
      <c r="BC23" s="17" t="s">
        <v>85</v>
      </c>
      <c r="BD23" s="17" t="s">
        <v>86</v>
      </c>
      <c r="BE23" s="17" t="s">
        <v>1777</v>
      </c>
      <c r="BF23" s="17" t="s">
        <v>310</v>
      </c>
      <c r="BG23" s="17" t="s">
        <v>85</v>
      </c>
      <c r="BH23" s="17" t="s">
        <v>311</v>
      </c>
      <c r="BI23" s="33">
        <v>3206796354</v>
      </c>
      <c r="BJ23" s="17" t="s">
        <v>89</v>
      </c>
      <c r="BK23" s="34" t="s">
        <v>90</v>
      </c>
      <c r="BL23" t="str">
        <f t="shared" si="0"/>
        <v>(1096, 42088908, 'Cédula de Ciudadanía', 'FABIOLA', '1961-05-24', 'DIAZ ESTRADA', 3005557545, 'ROSA ANDREA SOTO-HIJA', 'Femenino', 'C5', 'NO', 'No', 'Ninguna', 'No', 'No', 'Mujer', 'Heterosexual', 'No', 'Mestizo', 'Regimen subsidiado', 'Básica Primaria', '2026-05-01', 2, 2, 0, 24, 1, 1, 'Urbano', 1852, 4, 'ASMET SALUD EPS S.A.S.', 103.50, 1.60, 'NO APLICA', 'Otros', 'No aplica', 'Otro', 'Familia', 'Ninguna', 'No aplica', 'N/A', 3206796354, 'CASA 557A', 'Ama de casa', 'C.V Beneficiario Activo', '2026-05-01', 2, 4, 20, NULL, 'Mañana'),</v>
      </c>
    </row>
    <row r="24" spans="1:64" ht="20.100000000000001" customHeight="1" x14ac:dyDescent="0.3">
      <c r="A24" s="2">
        <v>1097</v>
      </c>
      <c r="B24" s="16">
        <v>46024</v>
      </c>
      <c r="C24" s="17" t="s">
        <v>24</v>
      </c>
      <c r="D24" s="17" t="s">
        <v>62</v>
      </c>
      <c r="E24" s="28" t="s">
        <v>303</v>
      </c>
      <c r="F24" s="18" t="s">
        <v>312</v>
      </c>
      <c r="G24" s="19" t="s">
        <v>65</v>
      </c>
      <c r="H24" s="20">
        <v>14373</v>
      </c>
      <c r="I24" s="21">
        <v>86</v>
      </c>
      <c r="J24" s="17" t="s">
        <v>66</v>
      </c>
      <c r="K24" s="22">
        <v>24902670</v>
      </c>
      <c r="L24" s="23" t="s">
        <v>176</v>
      </c>
      <c r="M24" s="24" t="s">
        <v>68</v>
      </c>
      <c r="N24" s="18" t="s">
        <v>310</v>
      </c>
      <c r="O24" s="18" t="s">
        <v>313</v>
      </c>
      <c r="P24" s="25">
        <v>17</v>
      </c>
      <c r="Q24" s="17" t="s">
        <v>1762</v>
      </c>
      <c r="R24" s="17"/>
      <c r="S24" s="17" t="s">
        <v>1762</v>
      </c>
      <c r="T24" s="17" t="s">
        <v>1763</v>
      </c>
      <c r="U24" s="17" t="s">
        <v>1764</v>
      </c>
      <c r="V24" s="17" t="s">
        <v>1762</v>
      </c>
      <c r="W24" s="17" t="s">
        <v>314</v>
      </c>
      <c r="X24" s="26">
        <v>17</v>
      </c>
      <c r="Y24" s="27" t="s">
        <v>68</v>
      </c>
      <c r="Z24" s="27" t="s">
        <v>71</v>
      </c>
      <c r="AA24" s="17" t="s">
        <v>72</v>
      </c>
      <c r="AB24" s="17" t="s">
        <v>315</v>
      </c>
      <c r="AC24" s="26">
        <v>17</v>
      </c>
      <c r="AD24" s="17" t="s">
        <v>1766</v>
      </c>
      <c r="AE24" s="17" t="s">
        <v>98</v>
      </c>
      <c r="AF24" s="17" t="s">
        <v>1771</v>
      </c>
      <c r="AG24" s="28">
        <v>1493</v>
      </c>
      <c r="AH24" s="29">
        <v>16</v>
      </c>
      <c r="AI24" s="29" t="s">
        <v>1774</v>
      </c>
      <c r="AJ24" s="17" t="s">
        <v>316</v>
      </c>
      <c r="AK24" s="30">
        <v>3122321089</v>
      </c>
      <c r="AL24" s="30"/>
      <c r="AM24" s="31">
        <v>17</v>
      </c>
      <c r="AN24" s="31" t="s">
        <v>317</v>
      </c>
      <c r="AO24" s="32">
        <v>17</v>
      </c>
      <c r="AP24" s="17" t="s">
        <v>77</v>
      </c>
      <c r="AQ24" s="17" t="s">
        <v>78</v>
      </c>
      <c r="AR24" s="17" t="s">
        <v>79</v>
      </c>
      <c r="AS24" s="18"/>
      <c r="AT24" s="17" t="s">
        <v>80</v>
      </c>
      <c r="AU24" s="17" t="s">
        <v>81</v>
      </c>
      <c r="AV24" s="17"/>
      <c r="AW24" s="17" t="s">
        <v>284</v>
      </c>
      <c r="AX24" s="17" t="s">
        <v>192</v>
      </c>
      <c r="AY24" s="17">
        <v>52.8</v>
      </c>
      <c r="AZ24" s="17">
        <v>1.55</v>
      </c>
      <c r="BA24" s="17" t="s">
        <v>318</v>
      </c>
      <c r="BB24" s="17" t="s">
        <v>85</v>
      </c>
      <c r="BC24" s="17" t="s">
        <v>1776</v>
      </c>
      <c r="BD24" s="17" t="s">
        <v>151</v>
      </c>
      <c r="BE24" s="17" t="s">
        <v>1777</v>
      </c>
      <c r="BF24" s="17" t="s">
        <v>161</v>
      </c>
      <c r="BG24" s="17" t="s">
        <v>85</v>
      </c>
      <c r="BH24" s="17" t="s">
        <v>319</v>
      </c>
      <c r="BI24" s="33">
        <v>3122321089</v>
      </c>
      <c r="BJ24" s="17" t="s">
        <v>89</v>
      </c>
      <c r="BK24" s="34" t="s">
        <v>90</v>
      </c>
      <c r="BL24" t="str">
        <f t="shared" si="0"/>
        <v>(1097, 24902670, 'Cédula de Ciudadanía', 'FABIOLA', '1939-05-08', 'VELASQUEZ POSADA', 3122321089, 'LUBIAN ESCUDERO-HIJO', 'Femenino', 'C6', 'NO', 'No', 'Ninguna', 'No', 'No', 'Mujer', 'Heterosexual', 'No', 'Mestizo', 'Regimen contributivo', 'Básica Primaria', '2026-05-01', 2, 2, 0, 24, 1, 1, 'Urbano', 1493, 16, 'SOS', 52.80, 1.55, 'HTA, DIABETES, ARTRITIS', 'No aplica', 'Ejercicio y dieta', 'Pensión', 'Familia', 'Disfuncionalidad moderada', 'No aplica', 'N/A', 3122321089, 'MZ 9 CS 33 HEROES ALTO', 'Pensionado', 'C.V Beneficiario Activo', '2026-05-01', 2, 4, 20, NULL, 'Tarde'),</v>
      </c>
    </row>
    <row r="25" spans="1:64" ht="20.100000000000001" customHeight="1" x14ac:dyDescent="0.3">
      <c r="A25" s="2">
        <v>1098</v>
      </c>
      <c r="B25" s="16">
        <v>46035</v>
      </c>
      <c r="C25" s="17" t="s">
        <v>24</v>
      </c>
      <c r="D25" s="17" t="s">
        <v>62</v>
      </c>
      <c r="E25" s="18" t="s">
        <v>320</v>
      </c>
      <c r="F25" s="18" t="s">
        <v>321</v>
      </c>
      <c r="G25" s="19" t="s">
        <v>65</v>
      </c>
      <c r="H25" s="20">
        <v>20738</v>
      </c>
      <c r="I25" s="21">
        <v>69</v>
      </c>
      <c r="J25" s="17" t="s">
        <v>66</v>
      </c>
      <c r="K25" s="22">
        <v>34044983</v>
      </c>
      <c r="L25" s="23" t="s">
        <v>196</v>
      </c>
      <c r="M25" s="24" t="s">
        <v>68</v>
      </c>
      <c r="N25" s="18" t="s">
        <v>310</v>
      </c>
      <c r="O25" s="18" t="s">
        <v>322</v>
      </c>
      <c r="P25" s="25">
        <v>14</v>
      </c>
      <c r="Q25" s="17" t="s">
        <v>1762</v>
      </c>
      <c r="R25" s="17"/>
      <c r="S25" s="17" t="s">
        <v>1762</v>
      </c>
      <c r="T25" s="17" t="s">
        <v>1763</v>
      </c>
      <c r="U25" s="17" t="s">
        <v>1764</v>
      </c>
      <c r="V25" s="17" t="s">
        <v>1762</v>
      </c>
      <c r="W25" s="17" t="s">
        <v>323</v>
      </c>
      <c r="X25" s="26">
        <v>14</v>
      </c>
      <c r="Y25" s="27" t="s">
        <v>68</v>
      </c>
      <c r="Z25" s="27" t="s">
        <v>71</v>
      </c>
      <c r="AA25" s="17" t="s">
        <v>72</v>
      </c>
      <c r="AB25" s="17" t="s">
        <v>324</v>
      </c>
      <c r="AC25" s="26">
        <v>14</v>
      </c>
      <c r="AD25" s="17" t="s">
        <v>1766</v>
      </c>
      <c r="AE25" s="17" t="s">
        <v>98</v>
      </c>
      <c r="AF25" s="17" t="s">
        <v>1768</v>
      </c>
      <c r="AG25" s="28">
        <v>1031</v>
      </c>
      <c r="AH25" s="29">
        <v>5</v>
      </c>
      <c r="AI25" s="29" t="s">
        <v>1774</v>
      </c>
      <c r="AJ25" s="17" t="s">
        <v>325</v>
      </c>
      <c r="AK25" s="30">
        <v>3127200000</v>
      </c>
      <c r="AL25" s="30"/>
      <c r="AM25" s="31">
        <v>14</v>
      </c>
      <c r="AN25" s="31" t="s">
        <v>326</v>
      </c>
      <c r="AO25" s="32">
        <v>14</v>
      </c>
      <c r="AP25" s="17" t="s">
        <v>77</v>
      </c>
      <c r="AQ25" s="17" t="s">
        <v>78</v>
      </c>
      <c r="AR25" s="17" t="s">
        <v>79</v>
      </c>
      <c r="AS25" s="18"/>
      <c r="AT25" s="17" t="s">
        <v>80</v>
      </c>
      <c r="AU25" s="17" t="s">
        <v>81</v>
      </c>
      <c r="AV25" s="17"/>
      <c r="AW25" s="17" t="s">
        <v>82</v>
      </c>
      <c r="AX25" s="17" t="s">
        <v>149</v>
      </c>
      <c r="AY25" s="17">
        <v>75.5</v>
      </c>
      <c r="AZ25" s="17">
        <v>1.55</v>
      </c>
      <c r="BA25" s="17" t="s">
        <v>327</v>
      </c>
      <c r="BB25" s="17" t="s">
        <v>85</v>
      </c>
      <c r="BC25" s="17" t="s">
        <v>85</v>
      </c>
      <c r="BD25" s="17" t="s">
        <v>86</v>
      </c>
      <c r="BE25" s="17" t="s">
        <v>1777</v>
      </c>
      <c r="BF25" s="17" t="s">
        <v>105</v>
      </c>
      <c r="BG25" s="17" t="s">
        <v>85</v>
      </c>
      <c r="BH25" s="17" t="s">
        <v>328</v>
      </c>
      <c r="BI25" s="33">
        <v>3103315798</v>
      </c>
      <c r="BJ25" s="17" t="s">
        <v>89</v>
      </c>
      <c r="BK25" s="34" t="s">
        <v>90</v>
      </c>
      <c r="BL25" t="str">
        <f t="shared" si="0"/>
        <v>(1098, 34044983, 'Cédula de Ciudadanía', 'FANNY', '1956-10-10', 'MORENO VARGAS', 3127200000, 'DIANA CARDONA-HIJA', 'Femenino', 'B3', 'NO', 'No', 'Ninguna', 'No', 'No', 'Mujer', 'Heterosexual', 'No', 'Mestizo', 'Regimen contributivo', 'Básica Primaria', '2026-05-01', 2, 2, 0, 24, 1, 1, 'Urbano', 1031, 5, 'NUEVA EPS', 75.50, 1.55, 'OSTEOPOROSIS, ARTRITIS', 'No aplica', 'No aplica', 'Otro', 'Familia', 'Normal', 'No aplica', 'N/A', 3103315798, 'CS 96 EL ACUARIO', 'Ama de casa', 'C.V Beneficiario Activo', '2026-05-01', 2, 4, 20, NULL, 'Mañana'),</v>
      </c>
    </row>
    <row r="26" spans="1:64" ht="20.100000000000001" customHeight="1" x14ac:dyDescent="0.3">
      <c r="A26" s="2">
        <v>1099</v>
      </c>
      <c r="B26" s="16">
        <v>46029</v>
      </c>
      <c r="C26" s="17" t="s">
        <v>24</v>
      </c>
      <c r="D26" s="17" t="s">
        <v>62</v>
      </c>
      <c r="E26" s="18" t="s">
        <v>329</v>
      </c>
      <c r="F26" s="18" t="s">
        <v>296</v>
      </c>
      <c r="G26" s="19" t="s">
        <v>93</v>
      </c>
      <c r="H26" s="20">
        <v>25249</v>
      </c>
      <c r="I26" s="21">
        <v>57</v>
      </c>
      <c r="J26" s="17" t="s">
        <v>66</v>
      </c>
      <c r="K26" s="22">
        <v>75039288</v>
      </c>
      <c r="L26" s="23" t="s">
        <v>186</v>
      </c>
      <c r="M26" s="24" t="s">
        <v>71</v>
      </c>
      <c r="N26" s="18" t="s">
        <v>1757</v>
      </c>
      <c r="O26" s="18" t="s">
        <v>330</v>
      </c>
      <c r="P26" s="25">
        <v>11</v>
      </c>
      <c r="Q26" s="17" t="s">
        <v>1762</v>
      </c>
      <c r="R26" s="17"/>
      <c r="S26" s="17" t="s">
        <v>1762</v>
      </c>
      <c r="T26" s="17" t="s">
        <v>1765</v>
      </c>
      <c r="U26" s="17" t="s">
        <v>1764</v>
      </c>
      <c r="V26" s="17" t="s">
        <v>1762</v>
      </c>
      <c r="W26" s="17" t="s">
        <v>331</v>
      </c>
      <c r="X26" s="26">
        <v>11</v>
      </c>
      <c r="Y26" s="27" t="s">
        <v>68</v>
      </c>
      <c r="Z26" s="27" t="s">
        <v>68</v>
      </c>
      <c r="AA26" s="17" t="s">
        <v>72</v>
      </c>
      <c r="AB26" s="17" t="s">
        <v>332</v>
      </c>
      <c r="AC26" s="26">
        <v>11</v>
      </c>
      <c r="AD26" s="17" t="s">
        <v>1767</v>
      </c>
      <c r="AE26" s="17" t="s">
        <v>180</v>
      </c>
      <c r="AF26" s="17" t="s">
        <v>1769</v>
      </c>
      <c r="AG26" s="28">
        <v>1675</v>
      </c>
      <c r="AH26" s="29">
        <v>20</v>
      </c>
      <c r="AI26" s="29" t="s">
        <v>1774</v>
      </c>
      <c r="AJ26" s="17" t="s">
        <v>300</v>
      </c>
      <c r="AK26" s="30">
        <v>3203436984</v>
      </c>
      <c r="AL26" s="30"/>
      <c r="AM26" s="31">
        <v>11</v>
      </c>
      <c r="AN26" s="31" t="s">
        <v>333</v>
      </c>
      <c r="AO26" s="32">
        <v>11</v>
      </c>
      <c r="AP26" s="17" t="s">
        <v>77</v>
      </c>
      <c r="AQ26" s="17" t="s">
        <v>78</v>
      </c>
      <c r="AR26" s="17" t="s">
        <v>79</v>
      </c>
      <c r="AS26" s="18"/>
      <c r="AT26" s="17" t="s">
        <v>80</v>
      </c>
      <c r="AU26" s="17" t="s">
        <v>81</v>
      </c>
      <c r="AV26" s="17"/>
      <c r="AW26" s="17" t="s">
        <v>82</v>
      </c>
      <c r="AX26" s="17" t="s">
        <v>115</v>
      </c>
      <c r="AY26" s="17">
        <v>57.5</v>
      </c>
      <c r="AZ26" s="17">
        <v>1.68</v>
      </c>
      <c r="BA26" s="17" t="s">
        <v>102</v>
      </c>
      <c r="BB26" s="17" t="s">
        <v>85</v>
      </c>
      <c r="BC26" s="17" t="s">
        <v>85</v>
      </c>
      <c r="BD26" s="17" t="s">
        <v>85</v>
      </c>
      <c r="BE26" s="17" t="s">
        <v>86</v>
      </c>
      <c r="BF26" s="17" t="s">
        <v>310</v>
      </c>
      <c r="BG26" s="17" t="s">
        <v>85</v>
      </c>
      <c r="BH26" s="17" t="s">
        <v>334</v>
      </c>
      <c r="BI26" s="33">
        <v>3203436984</v>
      </c>
      <c r="BJ26" s="17" t="s">
        <v>89</v>
      </c>
      <c r="BK26" s="34" t="s">
        <v>90</v>
      </c>
      <c r="BL26" t="str">
        <f t="shared" si="0"/>
        <v>(1099, 75039288, 'Cédula de Ciudadanía', 'FERNANDO EMILIO', '1969-02-15', 'ZULUAGA GIRALDO', 3203436984, 'CLAUDIA ANDICA CARMONA-CUIDADORA', 'Masculino', 'A5', 'SI', 'No', 'Psicosocial', 'No', 'No', 'Hombre', 'Heterosexual', 'No', 'Mestizo', 'Regimen subsidiado', 'Ninguno', '2026-05-01', 2, 2, 0, 24, 1, 1, 'Urbano', 1675, 20, 'SURAMERICANA', 57.50, 1.68, 'NO APLICA', 'No aplica', 'No aplica', 'No aplica', 'Otro', 'Ninguna', 'No aplica', 'N/A', 3203436984, 'CALLE 70 MZ 6 CASA 2 SAN FERNANDO ALTO', 'Ninguno', 'C.V Beneficiario Activo', '2026-05-01', 2, 4, 20, NULL, 'Mañana'),</v>
      </c>
    </row>
    <row r="27" spans="1:64" ht="20.100000000000001" customHeight="1" x14ac:dyDescent="0.3">
      <c r="A27" s="2">
        <v>1100</v>
      </c>
      <c r="B27" s="16">
        <v>46024</v>
      </c>
      <c r="C27" s="17" t="s">
        <v>24</v>
      </c>
      <c r="D27" s="17" t="s">
        <v>62</v>
      </c>
      <c r="E27" s="18" t="s">
        <v>335</v>
      </c>
      <c r="F27" s="18" t="s">
        <v>336</v>
      </c>
      <c r="G27" s="19" t="s">
        <v>65</v>
      </c>
      <c r="H27" s="20">
        <v>16574</v>
      </c>
      <c r="I27" s="21">
        <v>80</v>
      </c>
      <c r="J27" s="17" t="s">
        <v>66</v>
      </c>
      <c r="K27" s="22">
        <v>38222778</v>
      </c>
      <c r="L27" s="23" t="s">
        <v>337</v>
      </c>
      <c r="M27" s="24" t="s">
        <v>68</v>
      </c>
      <c r="N27" s="18" t="s">
        <v>310</v>
      </c>
      <c r="O27" s="18" t="s">
        <v>338</v>
      </c>
      <c r="P27" s="25">
        <v>13</v>
      </c>
      <c r="Q27" s="17" t="s">
        <v>1762</v>
      </c>
      <c r="R27" s="17"/>
      <c r="S27" s="17" t="s">
        <v>1762</v>
      </c>
      <c r="T27" s="17" t="s">
        <v>1763</v>
      </c>
      <c r="U27" s="17" t="s">
        <v>1764</v>
      </c>
      <c r="V27" s="17" t="s">
        <v>1762</v>
      </c>
      <c r="W27" s="17" t="s">
        <v>339</v>
      </c>
      <c r="X27" s="26">
        <v>13</v>
      </c>
      <c r="Y27" s="27" t="s">
        <v>68</v>
      </c>
      <c r="Z27" s="27" t="s">
        <v>71</v>
      </c>
      <c r="AA27" s="17" t="s">
        <v>72</v>
      </c>
      <c r="AB27" s="17" t="s">
        <v>340</v>
      </c>
      <c r="AC27" s="26">
        <v>13</v>
      </c>
      <c r="AD27" s="17" t="s">
        <v>1767</v>
      </c>
      <c r="AE27" s="17" t="s">
        <v>74</v>
      </c>
      <c r="AF27" s="17" t="s">
        <v>1768</v>
      </c>
      <c r="AG27" s="28">
        <v>1473</v>
      </c>
      <c r="AH27" s="29">
        <v>16</v>
      </c>
      <c r="AI27" s="29" t="s">
        <v>1774</v>
      </c>
      <c r="AJ27" s="17" t="s">
        <v>341</v>
      </c>
      <c r="AK27" s="30">
        <v>3204791578</v>
      </c>
      <c r="AL27" s="30"/>
      <c r="AM27" s="31">
        <v>13</v>
      </c>
      <c r="AN27" s="31" t="s">
        <v>342</v>
      </c>
      <c r="AO27" s="32">
        <v>13</v>
      </c>
      <c r="AP27" s="17" t="s">
        <v>77</v>
      </c>
      <c r="AQ27" s="17" t="s">
        <v>78</v>
      </c>
      <c r="AR27" s="17" t="s">
        <v>79</v>
      </c>
      <c r="AS27" s="18"/>
      <c r="AT27" s="17" t="s">
        <v>80</v>
      </c>
      <c r="AU27" s="17" t="s">
        <v>81</v>
      </c>
      <c r="AV27" s="17"/>
      <c r="AW27" s="17" t="s">
        <v>82</v>
      </c>
      <c r="AX27" s="17" t="s">
        <v>138</v>
      </c>
      <c r="AY27" s="17">
        <v>55</v>
      </c>
      <c r="AZ27" s="17">
        <v>1.54</v>
      </c>
      <c r="BA27" s="17" t="s">
        <v>102</v>
      </c>
      <c r="BB27" s="17" t="s">
        <v>85</v>
      </c>
      <c r="BC27" s="17" t="s">
        <v>85</v>
      </c>
      <c r="BD27" s="17" t="s">
        <v>86</v>
      </c>
      <c r="BE27" s="17" t="s">
        <v>104</v>
      </c>
      <c r="BF27" s="17" t="s">
        <v>310</v>
      </c>
      <c r="BG27" s="17" t="s">
        <v>85</v>
      </c>
      <c r="BH27" s="17" t="s">
        <v>343</v>
      </c>
      <c r="BI27" s="33">
        <v>3187372123</v>
      </c>
      <c r="BJ27" s="17" t="s">
        <v>89</v>
      </c>
      <c r="BK27" s="34" t="s">
        <v>90</v>
      </c>
      <c r="BL27" t="str">
        <f t="shared" si="0"/>
        <v>(1100, 38222778, 'Cédula de Ciudadanía', 'FLOR MARINA', '1945-05-17', 'PARGA DE RUBIO', 3204791578, 'FLOR MARINA RUBIO-HIJA', 'Femenino', 'A2', 'NO', 'No', 'Ninguna', 'No', 'No', 'Mujer', 'Heterosexual', 'No', 'Mestizo', 'Regimen subsidiado', 'Básica Secundaria', '2026-05-01', 2, 2, 0, 24, 1, 1, 'Urbano', 1473, 16, 'ASMET SALUD EPS S.A.S.', 55.00, 1.54, 'NO APLICA', 'No aplica', 'No aplica', 'Otro', 'Pareja', 'Ninguna', 'No aplica', 'N/A', 3187372123, 'MZ 47 CASA 7 COMUNIDAD EL BOSQUE 2500 LOTES', 'Ama de casa', 'C.V Beneficiario Activo', '2026-05-01', 2, 4, 20, NULL, 'Mañana'),</v>
      </c>
    </row>
    <row r="28" spans="1:64" ht="20.100000000000001" customHeight="1" x14ac:dyDescent="0.3">
      <c r="A28" s="2">
        <v>1101</v>
      </c>
      <c r="B28" s="16">
        <v>46024</v>
      </c>
      <c r="C28" s="17" t="s">
        <v>24</v>
      </c>
      <c r="D28" s="17" t="s">
        <v>62</v>
      </c>
      <c r="E28" s="18" t="s">
        <v>344</v>
      </c>
      <c r="F28" s="18" t="s">
        <v>345</v>
      </c>
      <c r="G28" s="19" t="s">
        <v>93</v>
      </c>
      <c r="H28" s="20">
        <v>20091</v>
      </c>
      <c r="I28" s="21">
        <v>71</v>
      </c>
      <c r="J28" s="17" t="s">
        <v>66</v>
      </c>
      <c r="K28" s="22">
        <v>10084605</v>
      </c>
      <c r="L28" s="23" t="s">
        <v>186</v>
      </c>
      <c r="M28" s="24" t="s">
        <v>71</v>
      </c>
      <c r="N28" s="18" t="s">
        <v>1760</v>
      </c>
      <c r="O28" s="18" t="s">
        <v>346</v>
      </c>
      <c r="P28" s="25">
        <v>14</v>
      </c>
      <c r="Q28" s="17" t="s">
        <v>1762</v>
      </c>
      <c r="R28" s="17"/>
      <c r="S28" s="17" t="s">
        <v>1762</v>
      </c>
      <c r="T28" s="17" t="s">
        <v>1765</v>
      </c>
      <c r="U28" s="17" t="s">
        <v>1764</v>
      </c>
      <c r="V28" s="17" t="s">
        <v>1762</v>
      </c>
      <c r="W28" s="17" t="s">
        <v>347</v>
      </c>
      <c r="X28" s="26">
        <v>14</v>
      </c>
      <c r="Y28" s="27" t="s">
        <v>68</v>
      </c>
      <c r="Z28" s="27" t="s">
        <v>71</v>
      </c>
      <c r="AA28" s="17" t="s">
        <v>72</v>
      </c>
      <c r="AB28" s="17" t="s">
        <v>348</v>
      </c>
      <c r="AC28" s="26">
        <v>14</v>
      </c>
      <c r="AD28" s="17" t="s">
        <v>1767</v>
      </c>
      <c r="AE28" s="17" t="s">
        <v>98</v>
      </c>
      <c r="AF28" s="17" t="s">
        <v>1769</v>
      </c>
      <c r="AG28" s="28">
        <v>1473</v>
      </c>
      <c r="AH28" s="29">
        <v>16</v>
      </c>
      <c r="AI28" s="29" t="s">
        <v>1774</v>
      </c>
      <c r="AJ28" s="17" t="s">
        <v>349</v>
      </c>
      <c r="AK28" s="30">
        <v>3215032969</v>
      </c>
      <c r="AL28" s="30"/>
      <c r="AM28" s="31">
        <v>14</v>
      </c>
      <c r="AN28" s="31" t="s">
        <v>350</v>
      </c>
      <c r="AO28" s="32">
        <v>14</v>
      </c>
      <c r="AP28" s="17" t="s">
        <v>77</v>
      </c>
      <c r="AQ28" s="17" t="s">
        <v>78</v>
      </c>
      <c r="AR28" s="17" t="s">
        <v>79</v>
      </c>
      <c r="AS28" s="18"/>
      <c r="AT28" s="17" t="s">
        <v>80</v>
      </c>
      <c r="AU28" s="17" t="s">
        <v>81</v>
      </c>
      <c r="AV28" s="17"/>
      <c r="AW28" s="17" t="s">
        <v>82</v>
      </c>
      <c r="AX28" s="17" t="s">
        <v>138</v>
      </c>
      <c r="AY28" s="17">
        <v>68.7</v>
      </c>
      <c r="AZ28" s="17">
        <v>1.68</v>
      </c>
      <c r="BA28" s="17" t="s">
        <v>351</v>
      </c>
      <c r="BB28" s="17" t="s">
        <v>85</v>
      </c>
      <c r="BC28" s="17" t="s">
        <v>85</v>
      </c>
      <c r="BD28" s="17" t="s">
        <v>139</v>
      </c>
      <c r="BE28" s="17" t="s">
        <v>104</v>
      </c>
      <c r="BF28" s="17" t="s">
        <v>128</v>
      </c>
      <c r="BG28" s="17" t="s">
        <v>85</v>
      </c>
      <c r="BH28" s="17" t="s">
        <v>352</v>
      </c>
      <c r="BI28" s="33">
        <v>3134636208</v>
      </c>
      <c r="BJ28" s="17" t="s">
        <v>89</v>
      </c>
      <c r="BK28" s="34" t="s">
        <v>90</v>
      </c>
      <c r="BL28" t="str">
        <f t="shared" si="0"/>
        <v>(1101, 10084605, 'Cédula de Ciudadanía', 'FRANCISCO JAVIER', '1955-01-02', 'OSPINA AREIZA', 3215032969, 'BLANCA NIDIA-ESPOSA', 'Masculino', 'A5', 'SI', 'No', 'Física', 'No', 'No', 'Hombre', 'Heterosexual', 'No', 'Mestizo', 'Regimen subsidiado', 'Básica Primaria', '2026-05-01', 2, 2, 0, 24, 1, 1, 'Urbano', 1473, 16, 'ASMET SALUD EPS S.A.S.', 68.70, 1.68, 'OSTEOPOROSIS, TIROIDES, CONVULSIONES', 'No aplica', 'No aplica', 'Estado', 'Pareja', 'Delgadez', 'No aplica', 'N/A', 3134636208, 'MZ 43 CASA 5 VILLA MARIA', 'Ninguno', 'C.V Beneficiario Activo', '2026-05-01', 2, 4, 20, NULL, 'Mañana'),</v>
      </c>
    </row>
    <row r="29" spans="1:64" ht="20.100000000000001" customHeight="1" x14ac:dyDescent="0.3">
      <c r="A29" s="2">
        <v>1102</v>
      </c>
      <c r="B29" s="16">
        <v>46024</v>
      </c>
      <c r="C29" s="17" t="s">
        <v>24</v>
      </c>
      <c r="D29" s="17" t="s">
        <v>62</v>
      </c>
      <c r="E29" s="18" t="s">
        <v>353</v>
      </c>
      <c r="F29" s="18" t="s">
        <v>354</v>
      </c>
      <c r="G29" s="19" t="s">
        <v>93</v>
      </c>
      <c r="H29" s="20">
        <v>17573</v>
      </c>
      <c r="I29" s="21">
        <v>78</v>
      </c>
      <c r="J29" s="17" t="s">
        <v>66</v>
      </c>
      <c r="K29" s="22">
        <v>1256299</v>
      </c>
      <c r="L29" s="23" t="s">
        <v>355</v>
      </c>
      <c r="M29" s="24" t="s">
        <v>68</v>
      </c>
      <c r="N29" s="18" t="s">
        <v>310</v>
      </c>
      <c r="O29" s="18" t="s">
        <v>356</v>
      </c>
      <c r="P29" s="25">
        <v>13</v>
      </c>
      <c r="Q29" s="17" t="s">
        <v>1762</v>
      </c>
      <c r="R29" s="17"/>
      <c r="S29" s="17" t="s">
        <v>1762</v>
      </c>
      <c r="T29" s="17" t="s">
        <v>1765</v>
      </c>
      <c r="U29" s="17" t="s">
        <v>1764</v>
      </c>
      <c r="V29" s="17" t="s">
        <v>1762</v>
      </c>
      <c r="W29" s="17" t="s">
        <v>357</v>
      </c>
      <c r="X29" s="26">
        <v>13</v>
      </c>
      <c r="Y29" s="27" t="s">
        <v>68</v>
      </c>
      <c r="Z29" s="27" t="s">
        <v>71</v>
      </c>
      <c r="AA29" s="17" t="s">
        <v>72</v>
      </c>
      <c r="AB29" s="17" t="s">
        <v>358</v>
      </c>
      <c r="AC29" s="26">
        <v>13</v>
      </c>
      <c r="AD29" s="17" t="s">
        <v>1767</v>
      </c>
      <c r="AE29" s="17" t="s">
        <v>98</v>
      </c>
      <c r="AF29" s="17" t="s">
        <v>1769</v>
      </c>
      <c r="AG29" s="28">
        <v>1340</v>
      </c>
      <c r="AH29" s="29">
        <v>5</v>
      </c>
      <c r="AI29" s="29" t="s">
        <v>1774</v>
      </c>
      <c r="AJ29" s="17" t="s">
        <v>359</v>
      </c>
      <c r="AK29" s="30">
        <v>6063448729</v>
      </c>
      <c r="AL29" s="30"/>
      <c r="AM29" s="31">
        <v>13</v>
      </c>
      <c r="AN29" s="31" t="s">
        <v>360</v>
      </c>
      <c r="AO29" s="32">
        <v>13</v>
      </c>
      <c r="AP29" s="17" t="s">
        <v>77</v>
      </c>
      <c r="AQ29" s="17" t="s">
        <v>78</v>
      </c>
      <c r="AR29" s="17" t="s">
        <v>79</v>
      </c>
      <c r="AS29" s="18"/>
      <c r="AT29" s="17" t="s">
        <v>80</v>
      </c>
      <c r="AU29" s="17" t="s">
        <v>81</v>
      </c>
      <c r="AV29" s="17"/>
      <c r="AW29" s="17" t="s">
        <v>82</v>
      </c>
      <c r="AX29" s="17" t="s">
        <v>149</v>
      </c>
      <c r="AY29" s="17">
        <v>69.8</v>
      </c>
      <c r="AZ29" s="17">
        <v>1.67</v>
      </c>
      <c r="BA29" s="17" t="s">
        <v>102</v>
      </c>
      <c r="BB29" s="17" t="s">
        <v>117</v>
      </c>
      <c r="BC29" s="17" t="s">
        <v>1776</v>
      </c>
      <c r="BD29" s="17" t="s">
        <v>139</v>
      </c>
      <c r="BE29" s="17" t="s">
        <v>1777</v>
      </c>
      <c r="BF29" s="17" t="s">
        <v>310</v>
      </c>
      <c r="BG29" s="17" t="s">
        <v>85</v>
      </c>
      <c r="BH29" s="17" t="s">
        <v>361</v>
      </c>
      <c r="BI29" s="33">
        <v>3207907368</v>
      </c>
      <c r="BJ29" s="17" t="s">
        <v>89</v>
      </c>
      <c r="BK29" s="34" t="s">
        <v>90</v>
      </c>
      <c r="BL29" t="str">
        <f t="shared" si="0"/>
        <v>(1102, 1256299, 'Cédula de Ciudadanía', 'GERMAN ANTONIO', '1948-02-10', 'CHAVERRA RAMIREZ', 6063448729, 'CRUZ HELENA RAMIREZ-HERMANA', 'Masculino', 'A3', 'NO', 'No', 'Ninguna', 'No', 'No', 'Hombre', 'Heterosexual', 'No', 'Mestizo', 'Regimen subsidiado', 'Básica Primaria', '2026-05-01', 2, 2, 0, 24, 1, 1, 'Urbano', 1340, 5, 'NUEVA EPS', 69.80, 1.67, 'NO APLICA', 'Otros', 'Ejercicio y dieta', 'Estado', 'Familia', 'Ninguna', 'No aplica', 'N/A', 3207907368, 'MZ 9 CS 6 LA HABANA', 'Ninguno', 'C.V Beneficiario Activo', '2026-05-01', 2, 4, 20, NULL, 'Mañana'),</v>
      </c>
    </row>
    <row r="30" spans="1:64" ht="20.100000000000001" customHeight="1" x14ac:dyDescent="0.3">
      <c r="A30" s="2">
        <v>1103</v>
      </c>
      <c r="B30" s="16">
        <v>46024</v>
      </c>
      <c r="C30" s="17" t="s">
        <v>24</v>
      </c>
      <c r="D30" s="17" t="s">
        <v>62</v>
      </c>
      <c r="E30" s="18" t="s">
        <v>362</v>
      </c>
      <c r="F30" s="18" t="s">
        <v>363</v>
      </c>
      <c r="G30" s="19" t="s">
        <v>93</v>
      </c>
      <c r="H30" s="20">
        <v>16285</v>
      </c>
      <c r="I30" s="21">
        <v>81</v>
      </c>
      <c r="J30" s="17" t="s">
        <v>66</v>
      </c>
      <c r="K30" s="22">
        <v>10060273</v>
      </c>
      <c r="L30" s="23" t="s">
        <v>364</v>
      </c>
      <c r="M30" s="24" t="s">
        <v>68</v>
      </c>
      <c r="N30" s="18" t="s">
        <v>310</v>
      </c>
      <c r="O30" s="18" t="s">
        <v>365</v>
      </c>
      <c r="P30" s="25">
        <v>13</v>
      </c>
      <c r="Q30" s="17" t="s">
        <v>1762</v>
      </c>
      <c r="R30" s="17"/>
      <c r="S30" s="17" t="s">
        <v>1762</v>
      </c>
      <c r="T30" s="17" t="s">
        <v>1765</v>
      </c>
      <c r="U30" s="17" t="s">
        <v>1764</v>
      </c>
      <c r="V30" s="17" t="s">
        <v>1762</v>
      </c>
      <c r="W30" s="17" t="s">
        <v>366</v>
      </c>
      <c r="X30" s="26">
        <v>13</v>
      </c>
      <c r="Y30" s="27" t="s">
        <v>68</v>
      </c>
      <c r="Z30" s="27" t="s">
        <v>71</v>
      </c>
      <c r="AA30" s="17" t="s">
        <v>72</v>
      </c>
      <c r="AB30" s="17" t="s">
        <v>367</v>
      </c>
      <c r="AC30" s="26">
        <v>13</v>
      </c>
      <c r="AD30" s="17" t="s">
        <v>1767</v>
      </c>
      <c r="AE30" s="17" t="s">
        <v>74</v>
      </c>
      <c r="AF30" s="17" t="s">
        <v>1770</v>
      </c>
      <c r="AG30" s="28">
        <v>1126</v>
      </c>
      <c r="AH30" s="29">
        <v>29</v>
      </c>
      <c r="AI30" s="29" t="s">
        <v>1774</v>
      </c>
      <c r="AJ30" s="17" t="s">
        <v>368</v>
      </c>
      <c r="AK30" s="30">
        <v>3105142061</v>
      </c>
      <c r="AL30" s="30"/>
      <c r="AM30" s="31">
        <v>13</v>
      </c>
      <c r="AN30" s="31" t="s">
        <v>369</v>
      </c>
      <c r="AO30" s="32">
        <v>13</v>
      </c>
      <c r="AP30" s="17" t="s">
        <v>77</v>
      </c>
      <c r="AQ30" s="17" t="s">
        <v>78</v>
      </c>
      <c r="AR30" s="17" t="s">
        <v>79</v>
      </c>
      <c r="AS30" s="18"/>
      <c r="AT30" s="17" t="s">
        <v>80</v>
      </c>
      <c r="AU30" s="17" t="s">
        <v>81</v>
      </c>
      <c r="AV30" s="17"/>
      <c r="AW30" s="17" t="s">
        <v>82</v>
      </c>
      <c r="AX30" s="17" t="s">
        <v>126</v>
      </c>
      <c r="AY30" s="17">
        <v>52</v>
      </c>
      <c r="AZ30" s="17">
        <v>1.69</v>
      </c>
      <c r="BA30" s="17" t="s">
        <v>102</v>
      </c>
      <c r="BB30" s="17" t="s">
        <v>85</v>
      </c>
      <c r="BC30" s="17" t="s">
        <v>1776</v>
      </c>
      <c r="BD30" s="17" t="s">
        <v>86</v>
      </c>
      <c r="BE30" s="17" t="s">
        <v>85</v>
      </c>
      <c r="BF30" s="17" t="s">
        <v>105</v>
      </c>
      <c r="BG30" s="17" t="s">
        <v>85</v>
      </c>
      <c r="BH30" s="17" t="s">
        <v>370</v>
      </c>
      <c r="BI30" s="33">
        <v>3105142061</v>
      </c>
      <c r="BJ30" s="17" t="s">
        <v>89</v>
      </c>
      <c r="BK30" s="34" t="s">
        <v>90</v>
      </c>
      <c r="BL30" t="str">
        <f t="shared" si="0"/>
        <v>(1103, 10060273, 'Cédula de Ciudadanía', 'GILBERTO', '1944-08-01', 'GONZALEZ RODRIGUEZ', 3105142061, 'CONSUELO ZAPATA-AMIGA', 'Masculino', 'C8', 'NO', 'No', 'Ninguna', 'No', 'No', 'Hombre', 'Heterosexual', 'No', 'Mestizo', 'Regimen subsidiado', 'Básica Secundaria', '2026-05-01', 2, 2, 0, 24, 1, 1, 'Urbano', 1126, 29, 'SALUD TOTAL', 52.00, 1.69, 'NO APLICA', 'No aplica', 'Ejercicio y dieta', 'Otro', 'No aplica', 'Normal', 'No aplica', 'N/A', 3105142061, 'CASA 23 PLUMON ALTO', 'Empleado', 'C.V Beneficiario Activo', '2026-05-01', 2, 4, 20, NULL, 'Mañana'),</v>
      </c>
    </row>
    <row r="31" spans="1:64" ht="20.100000000000001" customHeight="1" x14ac:dyDescent="0.3">
      <c r="A31" s="2">
        <v>1104</v>
      </c>
      <c r="B31" s="16">
        <v>46024</v>
      </c>
      <c r="C31" s="17" t="s">
        <v>24</v>
      </c>
      <c r="D31" s="17" t="s">
        <v>62</v>
      </c>
      <c r="E31" s="18" t="s">
        <v>371</v>
      </c>
      <c r="F31" s="18" t="s">
        <v>372</v>
      </c>
      <c r="G31" s="19" t="s">
        <v>65</v>
      </c>
      <c r="H31" s="20">
        <v>24994</v>
      </c>
      <c r="I31" s="21">
        <v>57</v>
      </c>
      <c r="J31" s="17" t="s">
        <v>66</v>
      </c>
      <c r="K31" s="22">
        <v>42023833</v>
      </c>
      <c r="L31" s="23" t="s">
        <v>196</v>
      </c>
      <c r="M31" s="24" t="s">
        <v>71</v>
      </c>
      <c r="N31" s="18" t="s">
        <v>1761</v>
      </c>
      <c r="O31" s="18" t="s">
        <v>373</v>
      </c>
      <c r="P31" s="25">
        <v>17</v>
      </c>
      <c r="Q31" s="17" t="s">
        <v>1762</v>
      </c>
      <c r="R31" s="17"/>
      <c r="S31" s="17" t="s">
        <v>1762</v>
      </c>
      <c r="T31" s="17" t="s">
        <v>1763</v>
      </c>
      <c r="U31" s="17" t="s">
        <v>1764</v>
      </c>
      <c r="V31" s="17" t="s">
        <v>1762</v>
      </c>
      <c r="W31" s="17" t="s">
        <v>374</v>
      </c>
      <c r="X31" s="26">
        <v>17</v>
      </c>
      <c r="Y31" s="27" t="s">
        <v>68</v>
      </c>
      <c r="Z31" s="27" t="s">
        <v>68</v>
      </c>
      <c r="AA31" s="17" t="s">
        <v>72</v>
      </c>
      <c r="AB31" s="17" t="s">
        <v>375</v>
      </c>
      <c r="AC31" s="26">
        <v>17</v>
      </c>
      <c r="AD31" s="17" t="s">
        <v>1766</v>
      </c>
      <c r="AE31" s="17" t="s">
        <v>74</v>
      </c>
      <c r="AF31" s="17" t="s">
        <v>1768</v>
      </c>
      <c r="AG31" s="28">
        <v>1276</v>
      </c>
      <c r="AH31" s="29">
        <v>5</v>
      </c>
      <c r="AI31" s="29" t="s">
        <v>1774</v>
      </c>
      <c r="AJ31" s="17" t="s">
        <v>376</v>
      </c>
      <c r="AK31" s="30">
        <v>3116529255</v>
      </c>
      <c r="AL31" s="30"/>
      <c r="AM31" s="31">
        <v>17</v>
      </c>
      <c r="AN31" s="31" t="s">
        <v>377</v>
      </c>
      <c r="AO31" s="32">
        <v>17</v>
      </c>
      <c r="AP31" s="17" t="s">
        <v>77</v>
      </c>
      <c r="AQ31" s="17" t="s">
        <v>78</v>
      </c>
      <c r="AR31" s="17" t="s">
        <v>79</v>
      </c>
      <c r="AS31" s="18"/>
      <c r="AT31" s="17" t="s">
        <v>80</v>
      </c>
      <c r="AU31" s="17" t="s">
        <v>81</v>
      </c>
      <c r="AV31" s="17"/>
      <c r="AW31" s="17" t="s">
        <v>82</v>
      </c>
      <c r="AX31" s="17" t="s">
        <v>192</v>
      </c>
      <c r="AY31" s="17">
        <v>51</v>
      </c>
      <c r="AZ31" s="17">
        <v>147</v>
      </c>
      <c r="BA31" s="17" t="s">
        <v>378</v>
      </c>
      <c r="BB31" s="17" t="s">
        <v>117</v>
      </c>
      <c r="BC31" s="17" t="s">
        <v>172</v>
      </c>
      <c r="BD31" s="17" t="s">
        <v>86</v>
      </c>
      <c r="BE31" s="17" t="s">
        <v>1777</v>
      </c>
      <c r="BF31" s="17" t="s">
        <v>87</v>
      </c>
      <c r="BG31" s="17" t="s">
        <v>85</v>
      </c>
      <c r="BH31" s="17" t="s">
        <v>379</v>
      </c>
      <c r="BI31" s="33">
        <v>3223111930</v>
      </c>
      <c r="BJ31" s="17" t="s">
        <v>89</v>
      </c>
      <c r="BK31" s="34" t="s">
        <v>90</v>
      </c>
      <c r="BL31" t="str">
        <f t="shared" si="0"/>
        <v>(1104, 42023833, 'Cédula de Ciudadanía', 'GLORIA ELCY', '1968-06-05', 'USMA', 3116529255, 'JHON FREDY VASQUEZ-HIJO', 'Femenino', 'B3', 'SI', 'No', 'Múltiple', 'No', 'No', 'Mujer', 'Heterosexual', 'No', 'Mestizo', 'Regimen contributivo', 'Básica Secundaria', '2026-05-01', 2, 2, 0, 24, 1, 1, 'Urbano', 1276, 5, 'SOS', 51.00, 147.00, 'EPÒC', 'Otros', ' Otra', 'Otro', 'Familia', 'Disfuncionalidad leve', 'No aplica', 'N/A', 3223111930, 'BOSQUES DE CUBA 1 BLOQUE 4 APTO 103', 'Ama de casa', 'C.V Beneficiario Activo', '2026-05-01', 2, 4, 20, NULL, 'Mañana'),</v>
      </c>
    </row>
    <row r="32" spans="1:64" ht="20.100000000000001" customHeight="1" x14ac:dyDescent="0.3">
      <c r="A32" s="2">
        <v>1105</v>
      </c>
      <c r="B32" s="16">
        <v>46024</v>
      </c>
      <c r="C32" s="17" t="s">
        <v>24</v>
      </c>
      <c r="D32" s="17" t="s">
        <v>62</v>
      </c>
      <c r="E32" s="18" t="s">
        <v>380</v>
      </c>
      <c r="F32" s="18" t="s">
        <v>381</v>
      </c>
      <c r="G32" s="19" t="s">
        <v>65</v>
      </c>
      <c r="H32" s="20">
        <v>22346</v>
      </c>
      <c r="I32" s="21">
        <v>65</v>
      </c>
      <c r="J32" s="17" t="s">
        <v>66</v>
      </c>
      <c r="K32" s="22">
        <v>24546717</v>
      </c>
      <c r="L32" s="23" t="s">
        <v>206</v>
      </c>
      <c r="M32" s="24" t="s">
        <v>68</v>
      </c>
      <c r="N32" s="18" t="s">
        <v>310</v>
      </c>
      <c r="O32" s="18" t="s">
        <v>382</v>
      </c>
      <c r="P32" s="25">
        <v>15</v>
      </c>
      <c r="Q32" s="17" t="s">
        <v>1762</v>
      </c>
      <c r="R32" s="17"/>
      <c r="S32" s="17" t="s">
        <v>1762</v>
      </c>
      <c r="T32" s="17" t="s">
        <v>1763</v>
      </c>
      <c r="U32" s="17" t="s">
        <v>1764</v>
      </c>
      <c r="V32" s="17" t="s">
        <v>1762</v>
      </c>
      <c r="W32" s="17" t="s">
        <v>383</v>
      </c>
      <c r="X32" s="26">
        <v>15</v>
      </c>
      <c r="Y32" s="27" t="s">
        <v>68</v>
      </c>
      <c r="Z32" s="27" t="s">
        <v>71</v>
      </c>
      <c r="AA32" s="17" t="s">
        <v>72</v>
      </c>
      <c r="AB32" s="17" t="s">
        <v>384</v>
      </c>
      <c r="AC32" s="26">
        <v>15</v>
      </c>
      <c r="AD32" s="17" t="s">
        <v>1767</v>
      </c>
      <c r="AE32" s="17" t="s">
        <v>98</v>
      </c>
      <c r="AF32" s="17" t="s">
        <v>1768</v>
      </c>
      <c r="AG32" s="28">
        <v>1462</v>
      </c>
      <c r="AH32" s="29">
        <v>7</v>
      </c>
      <c r="AI32" s="29" t="s">
        <v>1774</v>
      </c>
      <c r="AJ32" s="17" t="s">
        <v>385</v>
      </c>
      <c r="AK32" s="30">
        <v>3104110424</v>
      </c>
      <c r="AL32" s="30"/>
      <c r="AM32" s="31">
        <v>15</v>
      </c>
      <c r="AN32" s="31" t="s">
        <v>386</v>
      </c>
      <c r="AO32" s="32">
        <v>15</v>
      </c>
      <c r="AP32" s="17" t="s">
        <v>77</v>
      </c>
      <c r="AQ32" s="17" t="s">
        <v>78</v>
      </c>
      <c r="AR32" s="17" t="s">
        <v>79</v>
      </c>
      <c r="AS32" s="18"/>
      <c r="AT32" s="17" t="s">
        <v>80</v>
      </c>
      <c r="AU32" s="17" t="s">
        <v>81</v>
      </c>
      <c r="AV32" s="17"/>
      <c r="AW32" s="17" t="s">
        <v>82</v>
      </c>
      <c r="AX32" s="17" t="s">
        <v>149</v>
      </c>
      <c r="AY32" s="17">
        <v>64.2</v>
      </c>
      <c r="AZ32" s="17">
        <v>1.47</v>
      </c>
      <c r="BA32" s="17" t="s">
        <v>387</v>
      </c>
      <c r="BB32" s="17" t="s">
        <v>85</v>
      </c>
      <c r="BC32" s="17" t="s">
        <v>1776</v>
      </c>
      <c r="BD32" s="17" t="s">
        <v>86</v>
      </c>
      <c r="BE32" s="17" t="s">
        <v>85</v>
      </c>
      <c r="BF32" s="17" t="s">
        <v>161</v>
      </c>
      <c r="BG32" s="17" t="s">
        <v>85</v>
      </c>
      <c r="BH32" s="17" t="s">
        <v>388</v>
      </c>
      <c r="BI32" s="33">
        <v>3023461858</v>
      </c>
      <c r="BJ32" s="17" t="s">
        <v>89</v>
      </c>
      <c r="BK32" s="34" t="s">
        <v>90</v>
      </c>
      <c r="BL32" t="str">
        <f t="shared" si="0"/>
        <v>(1105, 24546717, 'Cédula de Ciudadanía', 'GLORIA ELENA', '1961-03-06', 'BETANCURT GALEANO', 3104110424, 'LUZ ADRIANA BETANCURT-HIJA', 'Femenino', 'B6', 'NO', 'No', 'Ninguna', 'No', 'No', 'Mujer', 'Heterosexual', 'No', 'Mestizo', 'Regimen subsidiado', 'Básica Primaria', '2026-05-01', 2, 2, 0, 24, 1, 1, 'Urbano', 1462, 7, 'NUEVA EPS', 64.20, 1.47, 'HTA, ARTROSIS', 'No aplica', 'Ejercicio y dieta', 'Otro', 'No aplica', 'Disfuncionalidad moderada', 'No aplica', 'N/A', 3023461858, 'MZ 1 CASA 9 LAURELES', 'Ama de casa', 'C.V Beneficiario Activo', '2026-05-01', 2, 4, 20, NULL, 'Mañana'),</v>
      </c>
    </row>
    <row r="33" spans="1:64" ht="20.100000000000001" customHeight="1" x14ac:dyDescent="0.3">
      <c r="A33" s="2">
        <v>1106</v>
      </c>
      <c r="B33" s="16">
        <v>46024</v>
      </c>
      <c r="C33" s="17" t="s">
        <v>24</v>
      </c>
      <c r="D33" s="17" t="s">
        <v>62</v>
      </c>
      <c r="E33" s="18" t="s">
        <v>389</v>
      </c>
      <c r="F33" s="18" t="s">
        <v>390</v>
      </c>
      <c r="G33" s="19" t="s">
        <v>65</v>
      </c>
      <c r="H33" s="20">
        <v>20613</v>
      </c>
      <c r="I33" s="21">
        <v>69</v>
      </c>
      <c r="J33" s="17" t="s">
        <v>66</v>
      </c>
      <c r="K33" s="22">
        <v>34056087</v>
      </c>
      <c r="L33" s="23" t="s">
        <v>391</v>
      </c>
      <c r="M33" s="24" t="s">
        <v>68</v>
      </c>
      <c r="N33" s="18" t="s">
        <v>310</v>
      </c>
      <c r="O33" s="18" t="s">
        <v>392</v>
      </c>
      <c r="P33" s="25">
        <v>16</v>
      </c>
      <c r="Q33" s="17" t="s">
        <v>1762</v>
      </c>
      <c r="R33" s="17"/>
      <c r="S33" s="17" t="s">
        <v>1762</v>
      </c>
      <c r="T33" s="17" t="s">
        <v>1763</v>
      </c>
      <c r="U33" s="17" t="s">
        <v>1764</v>
      </c>
      <c r="V33" s="17" t="s">
        <v>1762</v>
      </c>
      <c r="W33" s="17" t="s">
        <v>393</v>
      </c>
      <c r="X33" s="26">
        <v>16</v>
      </c>
      <c r="Y33" s="27" t="s">
        <v>68</v>
      </c>
      <c r="Z33" s="27" t="s">
        <v>71</v>
      </c>
      <c r="AA33" s="17" t="s">
        <v>72</v>
      </c>
      <c r="AB33" s="17" t="s">
        <v>394</v>
      </c>
      <c r="AC33" s="26">
        <v>16</v>
      </c>
      <c r="AD33" s="17" t="s">
        <v>1767</v>
      </c>
      <c r="AE33" s="17" t="s">
        <v>98</v>
      </c>
      <c r="AF33" s="17" t="s">
        <v>1768</v>
      </c>
      <c r="AG33" s="28">
        <v>1769</v>
      </c>
      <c r="AH33" s="29">
        <v>5</v>
      </c>
      <c r="AI33" s="29" t="s">
        <v>1774</v>
      </c>
      <c r="AJ33" s="17" t="s">
        <v>395</v>
      </c>
      <c r="AK33" s="30">
        <v>3206141948</v>
      </c>
      <c r="AL33" s="30"/>
      <c r="AM33" s="31">
        <v>16</v>
      </c>
      <c r="AN33" s="31" t="s">
        <v>396</v>
      </c>
      <c r="AO33" s="32">
        <v>16</v>
      </c>
      <c r="AP33" s="17" t="s">
        <v>77</v>
      </c>
      <c r="AQ33" s="17" t="s">
        <v>78</v>
      </c>
      <c r="AR33" s="17" t="s">
        <v>79</v>
      </c>
      <c r="AS33" s="18"/>
      <c r="AT33" s="17" t="s">
        <v>80</v>
      </c>
      <c r="AU33" s="17" t="s">
        <v>81</v>
      </c>
      <c r="AV33" s="17"/>
      <c r="AW33" s="17" t="s">
        <v>82</v>
      </c>
      <c r="AX33" s="17" t="s">
        <v>115</v>
      </c>
      <c r="AY33" s="17">
        <v>60.6</v>
      </c>
      <c r="AZ33" s="17">
        <v>1.54</v>
      </c>
      <c r="BA33" s="17" t="s">
        <v>116</v>
      </c>
      <c r="BB33" s="17" t="s">
        <v>85</v>
      </c>
      <c r="BC33" s="17" t="s">
        <v>103</v>
      </c>
      <c r="BD33" s="17" t="s">
        <v>85</v>
      </c>
      <c r="BE33" s="17" t="s">
        <v>1777</v>
      </c>
      <c r="BF33" s="17" t="s">
        <v>105</v>
      </c>
      <c r="BG33" s="17" t="s">
        <v>85</v>
      </c>
      <c r="BH33" s="17" t="s">
        <v>397</v>
      </c>
      <c r="BI33" s="33">
        <v>3204103986</v>
      </c>
      <c r="BJ33" s="17" t="s">
        <v>89</v>
      </c>
      <c r="BK33" s="34" t="s">
        <v>90</v>
      </c>
      <c r="BL33" t="str">
        <f t="shared" si="0"/>
        <v>(1106, 34056087, 'Cédula de Ciudadanía', 'GLORIA INES', '1956-06-07', 'BOLIVAR ECHEVERRI', 3206141948, 'MONICA ALEJANDRA CASTAÑEDA-HIJA', 'Femenino', 'B4', 'NO', 'No', 'Ninguna', 'No', 'No', 'Mujer', 'Heterosexual', 'No', 'Mestizo', 'Regimen subsidiado', 'Básica Primaria', '2026-05-01', 2, 2, 0, 24, 1, 1, 'Urbano', 1769, 5, 'SURAMERICANA', 60.60, 1.54, 'HTA', 'No aplica', ' Ejercicio', 'No aplica', 'Familia', 'Normal', 'No aplica', 'N/A', 3204103986, 'CL 72 # 75-70', 'Ama de casa', 'C.V Beneficiario Activo', '2026-05-01', 2, 4, 20, NULL, 'Mañana'),</v>
      </c>
    </row>
    <row r="34" spans="1:64" ht="20.100000000000001" customHeight="1" x14ac:dyDescent="0.3">
      <c r="A34" s="2">
        <v>1107</v>
      </c>
      <c r="B34" s="16">
        <v>46024</v>
      </c>
      <c r="C34" s="17" t="s">
        <v>24</v>
      </c>
      <c r="D34" s="17" t="s">
        <v>62</v>
      </c>
      <c r="E34" s="18" t="s">
        <v>398</v>
      </c>
      <c r="F34" s="18" t="s">
        <v>399</v>
      </c>
      <c r="G34" s="19" t="s">
        <v>65</v>
      </c>
      <c r="H34" s="20">
        <v>15295</v>
      </c>
      <c r="I34" s="21">
        <v>84</v>
      </c>
      <c r="J34" s="17" t="s">
        <v>66</v>
      </c>
      <c r="K34" s="22">
        <v>24292806</v>
      </c>
      <c r="L34" s="23" t="s">
        <v>206</v>
      </c>
      <c r="M34" s="24" t="s">
        <v>68</v>
      </c>
      <c r="N34" s="18" t="s">
        <v>310</v>
      </c>
      <c r="O34" s="18" t="s">
        <v>400</v>
      </c>
      <c r="P34" s="25">
        <v>14</v>
      </c>
      <c r="Q34" s="17" t="s">
        <v>1762</v>
      </c>
      <c r="R34" s="17"/>
      <c r="S34" s="17" t="s">
        <v>1762</v>
      </c>
      <c r="T34" s="17" t="s">
        <v>1763</v>
      </c>
      <c r="U34" s="17" t="s">
        <v>1764</v>
      </c>
      <c r="V34" s="17" t="s">
        <v>1762</v>
      </c>
      <c r="W34" s="17" t="s">
        <v>401</v>
      </c>
      <c r="X34" s="26">
        <v>14</v>
      </c>
      <c r="Y34" s="27" t="s">
        <v>68</v>
      </c>
      <c r="Z34" s="27" t="s">
        <v>71</v>
      </c>
      <c r="AA34" s="17" t="s">
        <v>72</v>
      </c>
      <c r="AB34" s="17" t="s">
        <v>402</v>
      </c>
      <c r="AC34" s="26">
        <v>14</v>
      </c>
      <c r="AD34" s="17" t="s">
        <v>1767</v>
      </c>
      <c r="AE34" s="17" t="s">
        <v>180</v>
      </c>
      <c r="AF34" s="17" t="s">
        <v>1768</v>
      </c>
      <c r="AG34" s="28">
        <v>1531</v>
      </c>
      <c r="AH34" s="29">
        <v>14</v>
      </c>
      <c r="AI34" s="29" t="s">
        <v>1774</v>
      </c>
      <c r="AJ34" s="17" t="s">
        <v>403</v>
      </c>
      <c r="AK34" s="30">
        <v>3124532057</v>
      </c>
      <c r="AL34" s="30"/>
      <c r="AM34" s="31">
        <v>14</v>
      </c>
      <c r="AN34" s="31" t="s">
        <v>404</v>
      </c>
      <c r="AO34" s="32">
        <v>14</v>
      </c>
      <c r="AP34" s="17" t="s">
        <v>77</v>
      </c>
      <c r="AQ34" s="17" t="s">
        <v>78</v>
      </c>
      <c r="AR34" s="17" t="s">
        <v>79</v>
      </c>
      <c r="AS34" s="18"/>
      <c r="AT34" s="17" t="s">
        <v>80</v>
      </c>
      <c r="AU34" s="17" t="s">
        <v>81</v>
      </c>
      <c r="AV34" s="17"/>
      <c r="AW34" s="17" t="s">
        <v>82</v>
      </c>
      <c r="AX34" s="17" t="s">
        <v>405</v>
      </c>
      <c r="AY34" s="17">
        <v>59.9</v>
      </c>
      <c r="AZ34" s="17">
        <v>1.49</v>
      </c>
      <c r="BA34" s="17" t="s">
        <v>116</v>
      </c>
      <c r="BB34" s="17" t="s">
        <v>117</v>
      </c>
      <c r="BC34" s="17" t="s">
        <v>85</v>
      </c>
      <c r="BD34" s="17" t="s">
        <v>139</v>
      </c>
      <c r="BE34" s="17" t="s">
        <v>1777</v>
      </c>
      <c r="BF34" s="17" t="s">
        <v>1779</v>
      </c>
      <c r="BG34" s="17" t="s">
        <v>85</v>
      </c>
      <c r="BH34" s="17" t="s">
        <v>406</v>
      </c>
      <c r="BI34" s="33">
        <v>3124532057</v>
      </c>
      <c r="BJ34" s="17" t="s">
        <v>89</v>
      </c>
      <c r="BK34" s="34" t="s">
        <v>90</v>
      </c>
      <c r="BL34" t="str">
        <f t="shared" si="0"/>
        <v>(1107, 24292806, 'Cédula de Ciudadanía', 'GRACIELA', '1941-11-15', 'CASTRO RAMIREZ', 3124532057, 'JHON ARMANDO RAMOS-HIJO', 'Femenino', 'B6', 'NO', 'No', 'Ninguna', 'No', 'No', 'Mujer', 'Heterosexual', 'No', 'Mestizo', 'Regimen subsidiado', 'Ninguno', '2026-05-01', 2, 2, 0, 24, 1, 1, 'Urbano', 1531, 14, 'COMPENSAR', 59.90, 1.49, 'HTA', 'Otros', 'No aplica', 'Estado', 'Familia', 'Con deterioro leve', 'No aplica', 'N/A', 3124532057, 'MANZANA 13 CASA 6', 'Ama de casa', 'C.V Beneficiario Activo', '2026-05-01', 2, 4, 20, NULL, 'Mañana'),</v>
      </c>
    </row>
    <row r="35" spans="1:64" ht="20.100000000000001" customHeight="1" x14ac:dyDescent="0.3">
      <c r="A35" s="2">
        <v>1108</v>
      </c>
      <c r="B35" s="16">
        <v>46024</v>
      </c>
      <c r="C35" s="17" t="s">
        <v>24</v>
      </c>
      <c r="D35" s="17" t="s">
        <v>62</v>
      </c>
      <c r="E35" s="18" t="s">
        <v>407</v>
      </c>
      <c r="F35" s="18" t="s">
        <v>408</v>
      </c>
      <c r="G35" s="19" t="s">
        <v>93</v>
      </c>
      <c r="H35" s="20">
        <v>17632</v>
      </c>
      <c r="I35" s="21">
        <v>78</v>
      </c>
      <c r="J35" s="17" t="s">
        <v>66</v>
      </c>
      <c r="K35" s="22">
        <v>7505143</v>
      </c>
      <c r="L35" s="23" t="s">
        <v>196</v>
      </c>
      <c r="M35" s="24" t="s">
        <v>68</v>
      </c>
      <c r="N35" s="18" t="s">
        <v>310</v>
      </c>
      <c r="O35" s="18" t="s">
        <v>409</v>
      </c>
      <c r="P35" s="25">
        <v>17</v>
      </c>
      <c r="Q35" s="17" t="s">
        <v>1762</v>
      </c>
      <c r="R35" s="17"/>
      <c r="S35" s="17" t="s">
        <v>1762</v>
      </c>
      <c r="T35" s="17" t="s">
        <v>1765</v>
      </c>
      <c r="U35" s="17" t="s">
        <v>1764</v>
      </c>
      <c r="V35" s="17" t="s">
        <v>1762</v>
      </c>
      <c r="W35" s="17" t="s">
        <v>410</v>
      </c>
      <c r="X35" s="26">
        <v>17</v>
      </c>
      <c r="Y35" s="27" t="s">
        <v>68</v>
      </c>
      <c r="Z35" s="27" t="s">
        <v>71</v>
      </c>
      <c r="AA35" s="17" t="s">
        <v>72</v>
      </c>
      <c r="AB35" s="17" t="s">
        <v>411</v>
      </c>
      <c r="AC35" s="26">
        <v>17</v>
      </c>
      <c r="AD35" s="17" t="s">
        <v>1766</v>
      </c>
      <c r="AE35" s="17" t="s">
        <v>74</v>
      </c>
      <c r="AF35" s="17" t="s">
        <v>1769</v>
      </c>
      <c r="AG35" s="28">
        <v>1675</v>
      </c>
      <c r="AH35" s="29">
        <v>20</v>
      </c>
      <c r="AI35" s="29" t="s">
        <v>1774</v>
      </c>
      <c r="AJ35" s="17" t="s">
        <v>412</v>
      </c>
      <c r="AK35" s="30">
        <v>3011862063</v>
      </c>
      <c r="AL35" s="30"/>
      <c r="AM35" s="31">
        <v>17</v>
      </c>
      <c r="AN35" s="31" t="s">
        <v>413</v>
      </c>
      <c r="AO35" s="32">
        <v>17</v>
      </c>
      <c r="AP35" s="17" t="s">
        <v>77</v>
      </c>
      <c r="AQ35" s="17" t="s">
        <v>78</v>
      </c>
      <c r="AR35" s="17" t="s">
        <v>79</v>
      </c>
      <c r="AS35" s="18"/>
      <c r="AT35" s="17" t="s">
        <v>80</v>
      </c>
      <c r="AU35" s="17" t="s">
        <v>81</v>
      </c>
      <c r="AV35" s="17"/>
      <c r="AW35" s="17" t="s">
        <v>82</v>
      </c>
      <c r="AX35" s="17" t="s">
        <v>149</v>
      </c>
      <c r="AY35" s="17">
        <v>69.2</v>
      </c>
      <c r="AZ35" s="17">
        <v>1.75</v>
      </c>
      <c r="BA35" s="17" t="s">
        <v>102</v>
      </c>
      <c r="BB35" s="17" t="s">
        <v>85</v>
      </c>
      <c r="BC35" s="17" t="s">
        <v>103</v>
      </c>
      <c r="BD35" s="17" t="s">
        <v>86</v>
      </c>
      <c r="BE35" s="17" t="s">
        <v>85</v>
      </c>
      <c r="BF35" s="17" t="s">
        <v>85</v>
      </c>
      <c r="BG35" s="17" t="s">
        <v>85</v>
      </c>
      <c r="BH35" s="17" t="s">
        <v>414</v>
      </c>
      <c r="BI35" s="33">
        <v>3216706858</v>
      </c>
      <c r="BJ35" s="17" t="s">
        <v>89</v>
      </c>
      <c r="BK35" s="34" t="s">
        <v>90</v>
      </c>
      <c r="BL35" t="str">
        <f t="shared" si="0"/>
        <v>(1108, 7505143, 'Cédula de Ciudadanía', 'HUMBERTO', '1948-04-09', 'RUIZ CEBALLOS', 3011862063, 'MARIA-VECINA', 'Masculino', 'B3', 'NO', 'No', 'Ninguna', 'No', 'No', 'Hombre', 'Heterosexual', 'No', 'Mestizo', 'Regimen contributivo', 'Básica Secundaria', '2026-05-01', 2, 2, 0, 24, 1, 1, 'Urbano', 1675, 20, 'NUEVA EPS', 69.20, 1.75, 'NO APLICA', 'No aplica', ' Ejercicio', 'Otro', 'No aplica', 'No aplica', 'No aplica', 'N/A', 3216706858, 'MZ 8 CASA 10', 'Ninguno', 'C.V Beneficiario Activo', '2026-05-01', 2, 4, 20, NULL, 'Mañana'),</v>
      </c>
    </row>
    <row r="36" spans="1:64" ht="20.100000000000001" customHeight="1" x14ac:dyDescent="0.3">
      <c r="A36" s="2">
        <v>1109</v>
      </c>
      <c r="B36" s="16">
        <v>46024</v>
      </c>
      <c r="C36" s="17" t="s">
        <v>24</v>
      </c>
      <c r="D36" s="17" t="s">
        <v>62</v>
      </c>
      <c r="E36" s="18" t="s">
        <v>415</v>
      </c>
      <c r="F36" s="18" t="s">
        <v>416</v>
      </c>
      <c r="G36" s="19" t="s">
        <v>65</v>
      </c>
      <c r="H36" s="20">
        <v>21379</v>
      </c>
      <c r="I36" s="21">
        <v>67</v>
      </c>
      <c r="J36" s="17" t="s">
        <v>66</v>
      </c>
      <c r="K36" s="22">
        <v>24488016</v>
      </c>
      <c r="L36" s="23" t="s">
        <v>417</v>
      </c>
      <c r="M36" s="24" t="s">
        <v>68</v>
      </c>
      <c r="N36" s="18" t="s">
        <v>310</v>
      </c>
      <c r="O36" s="18" t="s">
        <v>418</v>
      </c>
      <c r="P36" s="25">
        <v>12</v>
      </c>
      <c r="Q36" s="17" t="s">
        <v>1762</v>
      </c>
      <c r="R36" s="17"/>
      <c r="S36" s="17" t="s">
        <v>1762</v>
      </c>
      <c r="T36" s="17" t="s">
        <v>1763</v>
      </c>
      <c r="U36" s="17" t="s">
        <v>1764</v>
      </c>
      <c r="V36" s="17" t="s">
        <v>1762</v>
      </c>
      <c r="W36" s="17" t="s">
        <v>419</v>
      </c>
      <c r="X36" s="26">
        <v>12</v>
      </c>
      <c r="Y36" s="27" t="s">
        <v>68</v>
      </c>
      <c r="Z36" s="27" t="s">
        <v>71</v>
      </c>
      <c r="AA36" s="17" t="s">
        <v>72</v>
      </c>
      <c r="AB36" s="17" t="s">
        <v>420</v>
      </c>
      <c r="AC36" s="26">
        <v>12</v>
      </c>
      <c r="AD36" s="17" t="s">
        <v>1766</v>
      </c>
      <c r="AE36" s="17" t="s">
        <v>98</v>
      </c>
      <c r="AF36" s="17" t="s">
        <v>1768</v>
      </c>
      <c r="AG36" s="28">
        <v>1473</v>
      </c>
      <c r="AH36" s="29">
        <v>16</v>
      </c>
      <c r="AI36" s="29" t="s">
        <v>1774</v>
      </c>
      <c r="AJ36" s="17" t="s">
        <v>421</v>
      </c>
      <c r="AK36" s="30">
        <v>3113225028</v>
      </c>
      <c r="AL36" s="30"/>
      <c r="AM36" s="31">
        <v>12</v>
      </c>
      <c r="AN36" s="31" t="s">
        <v>422</v>
      </c>
      <c r="AO36" s="32">
        <v>12</v>
      </c>
      <c r="AP36" s="17" t="s">
        <v>77</v>
      </c>
      <c r="AQ36" s="17" t="s">
        <v>78</v>
      </c>
      <c r="AR36" s="17" t="s">
        <v>79</v>
      </c>
      <c r="AS36" s="18"/>
      <c r="AT36" s="17" t="s">
        <v>80</v>
      </c>
      <c r="AU36" s="17" t="s">
        <v>81</v>
      </c>
      <c r="AV36" s="17"/>
      <c r="AW36" s="17" t="s">
        <v>82</v>
      </c>
      <c r="AX36" s="17" t="s">
        <v>149</v>
      </c>
      <c r="AY36" s="17">
        <v>75.8</v>
      </c>
      <c r="AZ36" s="17">
        <v>1.52</v>
      </c>
      <c r="BA36" s="17" t="s">
        <v>423</v>
      </c>
      <c r="BB36" s="17" t="s">
        <v>85</v>
      </c>
      <c r="BC36" s="17" t="s">
        <v>85</v>
      </c>
      <c r="BD36" s="17" t="s">
        <v>86</v>
      </c>
      <c r="BE36" s="17" t="s">
        <v>1777</v>
      </c>
      <c r="BF36" s="17" t="s">
        <v>161</v>
      </c>
      <c r="BG36" s="17" t="s">
        <v>85</v>
      </c>
      <c r="BH36" s="17" t="s">
        <v>424</v>
      </c>
      <c r="BI36" s="33">
        <v>3113225028</v>
      </c>
      <c r="BJ36" s="17" t="s">
        <v>89</v>
      </c>
      <c r="BK36" s="34" t="s">
        <v>90</v>
      </c>
      <c r="BL36" t="str">
        <f t="shared" si="0"/>
        <v>(1109, 24488016, 'Cédula de Ciudadanía', 'ISABEL CRISTINA', '1958-07-13', 'ALVAREZ CARDENAS', 3113225028, 'ARGIRO DE JESUS GOMEZ-ESPOSO', 'Femenino', 'C1', 'NO', 'No', 'Ninguna', 'No', 'No', 'Mujer', 'Heterosexual', 'No', 'Mestizo', 'Regimen contributivo', 'Básica Primaria', '2026-05-01', 2, 2, 0, 24, 1, 1, 'Urbano', 1473, 16, 'NUEVA EPS', 75.80, 1.52, 'HTA, DIABETES, ARTROSIS', 'No aplica', 'No aplica', 'Otro', 'Familia', 'Disfuncionalidad moderada', 'No aplica', 'N/A', 3113225028, 'MZ 47 CASA 16 C DEL BOSQUE', 'Ama de casa', 'C.V Beneficiario Activo', '2026-05-01', 2, 4, 20, NULL, 'Mañana'),</v>
      </c>
    </row>
    <row r="37" spans="1:64" ht="20.100000000000001" customHeight="1" x14ac:dyDescent="0.3">
      <c r="A37" s="2">
        <v>1110</v>
      </c>
      <c r="B37" s="16">
        <v>46024</v>
      </c>
      <c r="C37" s="17" t="s">
        <v>24</v>
      </c>
      <c r="D37" s="17" t="s">
        <v>62</v>
      </c>
      <c r="E37" s="18" t="s">
        <v>425</v>
      </c>
      <c r="F37" s="18" t="s">
        <v>426</v>
      </c>
      <c r="G37" s="19" t="s">
        <v>65</v>
      </c>
      <c r="H37" s="20">
        <v>20079</v>
      </c>
      <c r="I37" s="21">
        <v>71</v>
      </c>
      <c r="J37" s="17" t="s">
        <v>66</v>
      </c>
      <c r="K37" s="22">
        <v>32617956</v>
      </c>
      <c r="L37" s="23" t="s">
        <v>165</v>
      </c>
      <c r="M37" s="24" t="s">
        <v>68</v>
      </c>
      <c r="N37" s="18" t="s">
        <v>310</v>
      </c>
      <c r="O37" s="18" t="s">
        <v>427</v>
      </c>
      <c r="P37" s="25">
        <v>17</v>
      </c>
      <c r="Q37" s="17" t="s">
        <v>1762</v>
      </c>
      <c r="R37" s="17"/>
      <c r="S37" s="17" t="s">
        <v>1762</v>
      </c>
      <c r="T37" s="17" t="s">
        <v>1763</v>
      </c>
      <c r="U37" s="17" t="s">
        <v>1764</v>
      </c>
      <c r="V37" s="17" t="s">
        <v>1762</v>
      </c>
      <c r="W37" s="17" t="s">
        <v>428</v>
      </c>
      <c r="X37" s="26">
        <v>17</v>
      </c>
      <c r="Y37" s="27" t="s">
        <v>68</v>
      </c>
      <c r="Z37" s="27" t="s">
        <v>71</v>
      </c>
      <c r="AA37" s="17" t="s">
        <v>72</v>
      </c>
      <c r="AB37" s="17" t="s">
        <v>429</v>
      </c>
      <c r="AC37" s="26">
        <v>17</v>
      </c>
      <c r="AD37" s="17" t="s">
        <v>1767</v>
      </c>
      <c r="AE37" s="17" t="s">
        <v>180</v>
      </c>
      <c r="AF37" s="17" t="s">
        <v>1769</v>
      </c>
      <c r="AG37" s="28">
        <v>1866</v>
      </c>
      <c r="AH37" s="29">
        <v>5</v>
      </c>
      <c r="AI37" s="29" t="s">
        <v>1774</v>
      </c>
      <c r="AJ37" s="17" t="s">
        <v>430</v>
      </c>
      <c r="AK37" s="30">
        <v>3106702546</v>
      </c>
      <c r="AL37" s="30"/>
      <c r="AM37" s="31">
        <v>17</v>
      </c>
      <c r="AN37" s="31" t="s">
        <v>431</v>
      </c>
      <c r="AO37" s="32">
        <v>17</v>
      </c>
      <c r="AP37" s="17" t="s">
        <v>77</v>
      </c>
      <c r="AQ37" s="17" t="s">
        <v>78</v>
      </c>
      <c r="AR37" s="17" t="s">
        <v>79</v>
      </c>
      <c r="AS37" s="18"/>
      <c r="AT37" s="17" t="s">
        <v>80</v>
      </c>
      <c r="AU37" s="17" t="s">
        <v>81</v>
      </c>
      <c r="AV37" s="17"/>
      <c r="AW37" s="17" t="s">
        <v>82</v>
      </c>
      <c r="AX37" s="17" t="s">
        <v>138</v>
      </c>
      <c r="AY37" s="17">
        <v>74.2</v>
      </c>
      <c r="AZ37" s="17">
        <v>1.55</v>
      </c>
      <c r="BA37" s="17" t="s">
        <v>116</v>
      </c>
      <c r="BB37" s="17" t="s">
        <v>85</v>
      </c>
      <c r="BC37" s="17" t="s">
        <v>1776</v>
      </c>
      <c r="BD37" s="17" t="s">
        <v>86</v>
      </c>
      <c r="BE37" s="17" t="s">
        <v>1777</v>
      </c>
      <c r="BF37" s="17" t="s">
        <v>432</v>
      </c>
      <c r="BG37" s="17" t="s">
        <v>85</v>
      </c>
      <c r="BH37" s="17" t="s">
        <v>433</v>
      </c>
      <c r="BI37" s="33">
        <v>3206949767</v>
      </c>
      <c r="BJ37" s="17" t="s">
        <v>89</v>
      </c>
      <c r="BK37" s="34" t="s">
        <v>90</v>
      </c>
      <c r="BL37" t="str">
        <f t="shared" si="0"/>
        <v>(1110, 32617956, 'Cédula de Ciudadanía', 'ISABEL MARIA', '1954-12-21', 'BENAVIDEZ GORDON', 3106702546, 'JUAN GARCIA-HIJO', 'Femenino', 'B5', 'NO', 'No', 'Ninguna', 'No', 'No', 'Mujer', 'Heterosexual', 'No', 'Mestizo', 'Regimen subsidiado', 'Ninguno', '2026-05-01', 2, 2, 0, 24, 1, 1, 'Urbano', 1866, 5, 'ASMET SALUD EPS S.A.S.', 74.20, 1.55, 'HTA', 'No aplica', 'Ejercicio y dieta', 'Otro', 'Familia', 'Sobrepeso', 'No aplica', 'N/A', 3206949767, 'MZ 5 CASA 550 VILLA ELISA', 'Ninguno', 'C.V Beneficiario Activo', '2026-05-01', 2, 4, 20, NULL, 'Mañana'),</v>
      </c>
    </row>
    <row r="38" spans="1:64" ht="20.100000000000001" customHeight="1" x14ac:dyDescent="0.3">
      <c r="A38" s="2">
        <v>1111</v>
      </c>
      <c r="B38" s="16">
        <v>46024</v>
      </c>
      <c r="C38" s="17" t="s">
        <v>24</v>
      </c>
      <c r="D38" s="17" t="s">
        <v>62</v>
      </c>
      <c r="E38" s="18" t="s">
        <v>434</v>
      </c>
      <c r="F38" s="18" t="s">
        <v>435</v>
      </c>
      <c r="G38" s="19" t="s">
        <v>93</v>
      </c>
      <c r="H38" s="20">
        <v>17272</v>
      </c>
      <c r="I38" s="21">
        <v>79</v>
      </c>
      <c r="J38" s="17" t="s">
        <v>66</v>
      </c>
      <c r="K38" s="22">
        <v>12527500</v>
      </c>
      <c r="L38" s="23" t="s">
        <v>165</v>
      </c>
      <c r="M38" s="24" t="s">
        <v>68</v>
      </c>
      <c r="N38" s="18" t="s">
        <v>310</v>
      </c>
      <c r="O38" s="18" t="s">
        <v>436</v>
      </c>
      <c r="P38" s="25">
        <v>13</v>
      </c>
      <c r="Q38" s="17" t="s">
        <v>1762</v>
      </c>
      <c r="R38" s="17"/>
      <c r="S38" s="17" t="s">
        <v>1762</v>
      </c>
      <c r="T38" s="17" t="s">
        <v>1765</v>
      </c>
      <c r="U38" s="17" t="s">
        <v>1764</v>
      </c>
      <c r="V38" s="17" t="s">
        <v>1762</v>
      </c>
      <c r="W38" s="17" t="s">
        <v>437</v>
      </c>
      <c r="X38" s="26">
        <v>13</v>
      </c>
      <c r="Y38" s="27" t="s">
        <v>68</v>
      </c>
      <c r="Z38" s="27" t="s">
        <v>71</v>
      </c>
      <c r="AA38" s="17" t="s">
        <v>72</v>
      </c>
      <c r="AB38" s="17" t="s">
        <v>438</v>
      </c>
      <c r="AC38" s="26">
        <v>13</v>
      </c>
      <c r="AD38" s="17" t="s">
        <v>1767</v>
      </c>
      <c r="AE38" s="17" t="s">
        <v>180</v>
      </c>
      <c r="AF38" s="17" t="s">
        <v>1771</v>
      </c>
      <c r="AG38" s="28">
        <v>1309</v>
      </c>
      <c r="AH38" s="29">
        <v>16</v>
      </c>
      <c r="AI38" s="29" t="s">
        <v>1774</v>
      </c>
      <c r="AJ38" s="17" t="s">
        <v>439</v>
      </c>
      <c r="AK38" s="30">
        <v>3186726588</v>
      </c>
      <c r="AL38" s="30"/>
      <c r="AM38" s="31">
        <v>13</v>
      </c>
      <c r="AN38" s="31" t="s">
        <v>440</v>
      </c>
      <c r="AO38" s="32">
        <v>13</v>
      </c>
      <c r="AP38" s="17" t="s">
        <v>77</v>
      </c>
      <c r="AQ38" s="17" t="s">
        <v>78</v>
      </c>
      <c r="AR38" s="17" t="s">
        <v>79</v>
      </c>
      <c r="AS38" s="18"/>
      <c r="AT38" s="17" t="s">
        <v>80</v>
      </c>
      <c r="AU38" s="17" t="s">
        <v>81</v>
      </c>
      <c r="AV38" s="17"/>
      <c r="AW38" s="17" t="s">
        <v>82</v>
      </c>
      <c r="AX38" s="17" t="s">
        <v>149</v>
      </c>
      <c r="AY38" s="17">
        <v>71.5</v>
      </c>
      <c r="AZ38" s="17">
        <v>1.68</v>
      </c>
      <c r="BA38" s="17" t="s">
        <v>116</v>
      </c>
      <c r="BB38" s="17" t="s">
        <v>117</v>
      </c>
      <c r="BC38" s="17" t="s">
        <v>85</v>
      </c>
      <c r="BD38" s="17" t="s">
        <v>151</v>
      </c>
      <c r="BE38" s="17" t="s">
        <v>1777</v>
      </c>
      <c r="BF38" s="17" t="s">
        <v>105</v>
      </c>
      <c r="BG38" s="17" t="s">
        <v>85</v>
      </c>
      <c r="BH38" s="17" t="s">
        <v>441</v>
      </c>
      <c r="BI38" s="33">
        <v>3186726588</v>
      </c>
      <c r="BJ38" s="17" t="s">
        <v>89</v>
      </c>
      <c r="BK38" s="34" t="s">
        <v>90</v>
      </c>
      <c r="BL38" t="str">
        <f t="shared" si="0"/>
        <v>(1111, 12527500, 'Cédula de Ciudadanía', 'ISMAEL', '1947-04-15', 'SAMPAYO GUTIERREZ', 3186726588, 'DIANA PATRICIA SAMPAYO-HIJA', 'Masculino', 'B5', 'NO', 'No', 'Ninguna', 'No', 'No', 'Hombre', 'Heterosexual', 'No', 'Mestizo', 'Regimen subsidiado', 'Ninguno', '2026-05-01', 2, 2, 0, 24, 1, 1, 'Urbano', 1309, 16, 'NUEVA EPS', 71.50, 1.68, 'HTA', 'Otros', 'No aplica', 'Pensión', 'Familia', 'Normal', 'No aplica', 'N/A', 3186726588, 'MZ 1 CASA 7 PISO 1 LA ALBANIA', 'Pensionado', 'C.V Beneficiario Activo', '2026-05-01', 2, 4, 20, NULL, 'Mañana'),</v>
      </c>
    </row>
    <row r="39" spans="1:64" ht="20.100000000000001" customHeight="1" x14ac:dyDescent="0.3">
      <c r="A39" s="2">
        <v>1112</v>
      </c>
      <c r="B39" s="16">
        <v>46024</v>
      </c>
      <c r="C39" s="17" t="s">
        <v>24</v>
      </c>
      <c r="D39" s="17" t="s">
        <v>62</v>
      </c>
      <c r="E39" s="18" t="s">
        <v>442</v>
      </c>
      <c r="F39" s="18" t="s">
        <v>443</v>
      </c>
      <c r="G39" s="19" t="s">
        <v>93</v>
      </c>
      <c r="H39" s="20">
        <v>18387</v>
      </c>
      <c r="I39" s="21">
        <v>75</v>
      </c>
      <c r="J39" s="17" t="s">
        <v>66</v>
      </c>
      <c r="K39" s="22">
        <v>14965017</v>
      </c>
      <c r="L39" s="23" t="s">
        <v>165</v>
      </c>
      <c r="M39" s="24" t="s">
        <v>71</v>
      </c>
      <c r="N39" s="18" t="s">
        <v>1760</v>
      </c>
      <c r="O39" s="18" t="s">
        <v>444</v>
      </c>
      <c r="P39" s="25">
        <v>15</v>
      </c>
      <c r="Q39" s="17" t="s">
        <v>1762</v>
      </c>
      <c r="R39" s="17"/>
      <c r="S39" s="17" t="s">
        <v>1762</v>
      </c>
      <c r="T39" s="17" t="s">
        <v>1765</v>
      </c>
      <c r="U39" s="17" t="s">
        <v>1764</v>
      </c>
      <c r="V39" s="17" t="s">
        <v>1762</v>
      </c>
      <c r="W39" s="17" t="s">
        <v>445</v>
      </c>
      <c r="X39" s="26">
        <v>15</v>
      </c>
      <c r="Y39" s="27" t="s">
        <v>68</v>
      </c>
      <c r="Z39" s="27" t="s">
        <v>71</v>
      </c>
      <c r="AA39" s="17" t="s">
        <v>72</v>
      </c>
      <c r="AB39" s="17" t="s">
        <v>446</v>
      </c>
      <c r="AC39" s="26">
        <v>15</v>
      </c>
      <c r="AD39" s="17" t="s">
        <v>1766</v>
      </c>
      <c r="AE39" s="17" t="s">
        <v>74</v>
      </c>
      <c r="AF39" s="17" t="s">
        <v>1769</v>
      </c>
      <c r="AG39" s="28">
        <v>1866</v>
      </c>
      <c r="AH39" s="29">
        <v>5</v>
      </c>
      <c r="AI39" s="29" t="s">
        <v>1774</v>
      </c>
      <c r="AJ39" s="17" t="s">
        <v>447</v>
      </c>
      <c r="AK39" s="30">
        <v>3126703975</v>
      </c>
      <c r="AL39" s="30"/>
      <c r="AM39" s="31">
        <v>15</v>
      </c>
      <c r="AN39" s="31" t="s">
        <v>448</v>
      </c>
      <c r="AO39" s="32">
        <v>15</v>
      </c>
      <c r="AP39" s="17" t="s">
        <v>77</v>
      </c>
      <c r="AQ39" s="17" t="s">
        <v>78</v>
      </c>
      <c r="AR39" s="17" t="s">
        <v>79</v>
      </c>
      <c r="AS39" s="18"/>
      <c r="AT39" s="17" t="s">
        <v>80</v>
      </c>
      <c r="AU39" s="17" t="s">
        <v>81</v>
      </c>
      <c r="AV39" s="17"/>
      <c r="AW39" s="17" t="s">
        <v>82</v>
      </c>
      <c r="AX39" s="17" t="s">
        <v>138</v>
      </c>
      <c r="AY39" s="17">
        <v>76.3</v>
      </c>
      <c r="AZ39" s="17">
        <v>1.58</v>
      </c>
      <c r="BA39" s="17" t="s">
        <v>449</v>
      </c>
      <c r="BB39" s="17" t="s">
        <v>85</v>
      </c>
      <c r="BC39" s="17" t="s">
        <v>85</v>
      </c>
      <c r="BD39" s="17" t="s">
        <v>86</v>
      </c>
      <c r="BE39" s="17" t="s">
        <v>104</v>
      </c>
      <c r="BF39" s="17" t="s">
        <v>105</v>
      </c>
      <c r="BG39" s="17" t="s">
        <v>85</v>
      </c>
      <c r="BH39" s="17" t="s">
        <v>450</v>
      </c>
      <c r="BI39" s="33">
        <v>3008824476</v>
      </c>
      <c r="BJ39" s="17" t="s">
        <v>89</v>
      </c>
      <c r="BK39" s="34" t="s">
        <v>90</v>
      </c>
      <c r="BL39" t="str">
        <f t="shared" si="0"/>
        <v>(1112, 14965017, 'Cédula de Ciudadanía', 'JAIME', '1950-05-04', 'CARRILLO RODRIGUEZ', 3126703975, 'PEDRO CARRILLO-HERMANO', 'Masculino', 'B5', 'SI', 'No', 'Física', 'No', 'No', 'Hombre', 'Heterosexual', 'No', 'Mestizo', 'Regimen contributivo', 'Básica Secundaria', '2026-05-01', 2, 2, 0, 24, 1, 1, 'Urbano', 1866, 5, 'ASMET SALUD EPS S.A.S.', 76.30, 1.58, 'HTA, DIABETES, ARTRITIS, TIROIDES', 'No aplica', 'No aplica', 'Otro', 'Pareja', 'Normal', 'No aplica', 'N/A', 3008824476, 'MZ 1 CS 72 VILLA ELISA', 'Ninguno', 'C.V Beneficiario Activo', '2026-05-01', 2, 4, 20, NULL, 'Mañana'),</v>
      </c>
    </row>
    <row r="40" spans="1:64" ht="20.100000000000001" customHeight="1" x14ac:dyDescent="0.3">
      <c r="A40" s="2">
        <v>1113</v>
      </c>
      <c r="B40" s="16">
        <v>46024</v>
      </c>
      <c r="C40" s="17" t="s">
        <v>24</v>
      </c>
      <c r="D40" s="17" t="s">
        <v>62</v>
      </c>
      <c r="E40" s="28" t="s">
        <v>451</v>
      </c>
      <c r="F40" s="18" t="s">
        <v>452</v>
      </c>
      <c r="G40" s="19" t="s">
        <v>93</v>
      </c>
      <c r="H40" s="20">
        <v>19963</v>
      </c>
      <c r="I40" s="21">
        <v>71</v>
      </c>
      <c r="J40" s="17" t="s">
        <v>66</v>
      </c>
      <c r="K40" s="22">
        <v>10093621</v>
      </c>
      <c r="L40" s="23" t="s">
        <v>165</v>
      </c>
      <c r="M40" s="24" t="s">
        <v>68</v>
      </c>
      <c r="N40" s="18" t="s">
        <v>310</v>
      </c>
      <c r="O40" s="18" t="s">
        <v>453</v>
      </c>
      <c r="P40" s="25">
        <v>16</v>
      </c>
      <c r="Q40" s="17" t="s">
        <v>1762</v>
      </c>
      <c r="R40" s="17"/>
      <c r="S40" s="17" t="s">
        <v>1762</v>
      </c>
      <c r="T40" s="17" t="s">
        <v>1765</v>
      </c>
      <c r="U40" s="17" t="s">
        <v>1764</v>
      </c>
      <c r="V40" s="17" t="s">
        <v>1762</v>
      </c>
      <c r="W40" s="17" t="s">
        <v>454</v>
      </c>
      <c r="X40" s="26">
        <v>16</v>
      </c>
      <c r="Y40" s="27" t="s">
        <v>68</v>
      </c>
      <c r="Z40" s="27" t="s">
        <v>71</v>
      </c>
      <c r="AA40" s="17" t="s">
        <v>72</v>
      </c>
      <c r="AB40" s="17" t="s">
        <v>455</v>
      </c>
      <c r="AC40" s="26">
        <v>16</v>
      </c>
      <c r="AD40" s="17" t="s">
        <v>1767</v>
      </c>
      <c r="AE40" s="17" t="s">
        <v>98</v>
      </c>
      <c r="AF40" s="17" t="s">
        <v>1769</v>
      </c>
      <c r="AG40" s="28">
        <v>1399</v>
      </c>
      <c r="AH40" s="29">
        <v>20</v>
      </c>
      <c r="AI40" s="29" t="s">
        <v>1774</v>
      </c>
      <c r="AJ40" s="17" t="s">
        <v>456</v>
      </c>
      <c r="AK40" s="30">
        <v>3174511733</v>
      </c>
      <c r="AL40" s="30"/>
      <c r="AM40" s="31">
        <v>16</v>
      </c>
      <c r="AN40" s="31" t="s">
        <v>457</v>
      </c>
      <c r="AO40" s="32">
        <v>16</v>
      </c>
      <c r="AP40" s="17" t="s">
        <v>77</v>
      </c>
      <c r="AQ40" s="17" t="s">
        <v>78</v>
      </c>
      <c r="AR40" s="17" t="s">
        <v>79</v>
      </c>
      <c r="AS40" s="18"/>
      <c r="AT40" s="17" t="s">
        <v>80</v>
      </c>
      <c r="AU40" s="17" t="s">
        <v>81</v>
      </c>
      <c r="AV40" s="17"/>
      <c r="AW40" s="17" t="s">
        <v>82</v>
      </c>
      <c r="AX40" s="17" t="s">
        <v>138</v>
      </c>
      <c r="AY40" s="17">
        <v>73.5</v>
      </c>
      <c r="AZ40" s="17">
        <v>1.64</v>
      </c>
      <c r="BA40" s="17" t="s">
        <v>458</v>
      </c>
      <c r="BB40" s="17" t="s">
        <v>171</v>
      </c>
      <c r="BC40" s="17" t="s">
        <v>85</v>
      </c>
      <c r="BD40" s="17" t="s">
        <v>86</v>
      </c>
      <c r="BE40" s="17" t="s">
        <v>86</v>
      </c>
      <c r="BF40" s="17" t="s">
        <v>85</v>
      </c>
      <c r="BG40" s="17" t="s">
        <v>85</v>
      </c>
      <c r="BH40" s="17" t="s">
        <v>459</v>
      </c>
      <c r="BI40" s="33">
        <v>301565999</v>
      </c>
      <c r="BJ40" s="17" t="s">
        <v>89</v>
      </c>
      <c r="BK40" s="34" t="s">
        <v>90</v>
      </c>
      <c r="BL40" t="str">
        <f t="shared" si="0"/>
        <v>(1113, 10093621, 'Cédula de Ciudadanía', 'JESUS MARIA', '1954-08-27', 'LOPEZ MEJIA', 3174511733, 'ALEXANDER LOPEZ - HIJO', 'Masculino', 'B5', 'NO', 'No', 'Ninguna', 'No', 'No', 'Hombre', 'Heterosexual', 'No', 'Mestizo', 'Regimen subsidiado', 'Básica Primaria', '2026-05-01', 2, 2, 0, 24, 1, 1, 'Urbano', 1399, 20, 'ASMET SALUD EPS S.A.S.', 73.50, 1.64, 'H.T.A, D.M', 'Tabaco', 'No aplica', 'Otro', 'Otro', 'No aplica', 'No aplica', 'N/A', 301565999, 'M2 CASA 11 AV LA INDEPENDENCIA', 'Ninguno', 'C.V Beneficiario Activo', '2026-05-01', 2, 4, 20, NULL, 'Mañana'),</v>
      </c>
    </row>
    <row r="41" spans="1:64" ht="20.100000000000001" customHeight="1" x14ac:dyDescent="0.3">
      <c r="A41" s="2">
        <v>1114</v>
      </c>
      <c r="B41" s="16">
        <v>46024</v>
      </c>
      <c r="C41" s="17" t="s">
        <v>24</v>
      </c>
      <c r="D41" s="17" t="s">
        <v>62</v>
      </c>
      <c r="E41" s="28" t="s">
        <v>451</v>
      </c>
      <c r="F41" s="18" t="s">
        <v>460</v>
      </c>
      <c r="G41" s="19" t="s">
        <v>93</v>
      </c>
      <c r="H41" s="20">
        <v>14616</v>
      </c>
      <c r="I41" s="21">
        <v>86</v>
      </c>
      <c r="J41" s="17" t="s">
        <v>66</v>
      </c>
      <c r="K41" s="22">
        <v>1222749</v>
      </c>
      <c r="L41" s="23" t="s">
        <v>155</v>
      </c>
      <c r="M41" s="24" t="s">
        <v>68</v>
      </c>
      <c r="N41" s="18" t="s">
        <v>310</v>
      </c>
      <c r="O41" s="18" t="s">
        <v>461</v>
      </c>
      <c r="P41" s="25">
        <v>14</v>
      </c>
      <c r="Q41" s="17" t="s">
        <v>1762</v>
      </c>
      <c r="R41" s="17"/>
      <c r="S41" s="17" t="s">
        <v>1762</v>
      </c>
      <c r="T41" s="17" t="s">
        <v>1765</v>
      </c>
      <c r="U41" s="17" t="s">
        <v>1764</v>
      </c>
      <c r="V41" s="17" t="s">
        <v>1762</v>
      </c>
      <c r="W41" s="17" t="s">
        <v>462</v>
      </c>
      <c r="X41" s="26">
        <v>14</v>
      </c>
      <c r="Y41" s="27" t="s">
        <v>68</v>
      </c>
      <c r="Z41" s="27" t="s">
        <v>71</v>
      </c>
      <c r="AA41" s="17" t="s">
        <v>72</v>
      </c>
      <c r="AB41" s="17" t="s">
        <v>463</v>
      </c>
      <c r="AC41" s="26">
        <v>14</v>
      </c>
      <c r="AD41" s="17" t="s">
        <v>1767</v>
      </c>
      <c r="AE41" s="17" t="s">
        <v>180</v>
      </c>
      <c r="AF41" s="17" t="s">
        <v>1769</v>
      </c>
      <c r="AG41" s="28">
        <v>1275</v>
      </c>
      <c r="AH41" s="29">
        <v>7</v>
      </c>
      <c r="AI41" s="29" t="s">
        <v>1774</v>
      </c>
      <c r="AJ41" s="17" t="s">
        <v>464</v>
      </c>
      <c r="AK41" s="30">
        <v>3113173154</v>
      </c>
      <c r="AL41" s="30"/>
      <c r="AM41" s="31">
        <v>14</v>
      </c>
      <c r="AN41" s="31" t="s">
        <v>465</v>
      </c>
      <c r="AO41" s="32">
        <v>14</v>
      </c>
      <c r="AP41" s="17" t="s">
        <v>77</v>
      </c>
      <c r="AQ41" s="17" t="s">
        <v>78</v>
      </c>
      <c r="AR41" s="17" t="s">
        <v>79</v>
      </c>
      <c r="AS41" s="18"/>
      <c r="AT41" s="17" t="s">
        <v>80</v>
      </c>
      <c r="AU41" s="17" t="s">
        <v>81</v>
      </c>
      <c r="AV41" s="17"/>
      <c r="AW41" s="17" t="s">
        <v>82</v>
      </c>
      <c r="AX41" s="17" t="s">
        <v>138</v>
      </c>
      <c r="AY41" s="17">
        <v>77.599999999999994</v>
      </c>
      <c r="AZ41" s="17">
        <v>1.68</v>
      </c>
      <c r="BA41" s="17" t="s">
        <v>466</v>
      </c>
      <c r="BB41" s="17" t="s">
        <v>117</v>
      </c>
      <c r="BC41" s="17" t="s">
        <v>1776</v>
      </c>
      <c r="BD41" s="17" t="s">
        <v>85</v>
      </c>
      <c r="BE41" s="17" t="s">
        <v>1777</v>
      </c>
      <c r="BF41" s="17" t="s">
        <v>310</v>
      </c>
      <c r="BG41" s="17" t="s">
        <v>85</v>
      </c>
      <c r="BH41" s="17" t="s">
        <v>467</v>
      </c>
      <c r="BI41" s="33">
        <v>3235150252</v>
      </c>
      <c r="BJ41" s="17" t="s">
        <v>89</v>
      </c>
      <c r="BK41" s="34" t="s">
        <v>90</v>
      </c>
      <c r="BL41" t="str">
        <f t="shared" si="0"/>
        <v>(1114, 1222749, 'Cédula de Ciudadanía', 'JESUS MARIA', '1940-01-06', 'LOTERO RODRIGUEZ', 3113173154, 'ADAN SALAZAR-AMIGO', 'Masculino', 'B1', 'NO', 'No', 'Ninguna', 'No', 'No', 'Hombre', 'Heterosexual', 'No', 'Mestizo', 'Regimen subsidiado', 'Ninguno', '2026-05-01', 2, 2, 0, 24, 1, 1, 'Urbano', 1275, 7, 'ASMET SALUD EPS S.A.S.', 77.60, 1.68, 'Respiratoria', 'Otros', 'Ejercicio y dieta', 'No aplica', 'Familia', 'Ninguna', 'No aplica', 'N/A', 3235150252, 'CL 83 # 34A-08', 'Ninguno', 'C.V Beneficiario Activo', '2026-05-01', 2, 4, 20, NULL, 'Mañana'),</v>
      </c>
    </row>
    <row r="42" spans="1:64" ht="20.100000000000001" customHeight="1" x14ac:dyDescent="0.3">
      <c r="A42" s="2">
        <v>1115</v>
      </c>
      <c r="B42" s="16">
        <v>46024</v>
      </c>
      <c r="C42" s="17" t="s">
        <v>24</v>
      </c>
      <c r="D42" s="17" t="s">
        <v>62</v>
      </c>
      <c r="E42" s="28" t="s">
        <v>468</v>
      </c>
      <c r="F42" s="18" t="s">
        <v>469</v>
      </c>
      <c r="G42" s="19" t="s">
        <v>93</v>
      </c>
      <c r="H42" s="20">
        <v>16824</v>
      </c>
      <c r="I42" s="21">
        <v>80</v>
      </c>
      <c r="J42" s="17" t="s">
        <v>66</v>
      </c>
      <c r="K42" s="22">
        <v>6207180</v>
      </c>
      <c r="L42" s="23" t="s">
        <v>206</v>
      </c>
      <c r="M42" s="24" t="s">
        <v>68</v>
      </c>
      <c r="N42" s="18" t="s">
        <v>310</v>
      </c>
      <c r="O42" s="18" t="s">
        <v>470</v>
      </c>
      <c r="P42" s="25">
        <v>17</v>
      </c>
      <c r="Q42" s="17" t="s">
        <v>1762</v>
      </c>
      <c r="R42" s="17"/>
      <c r="S42" s="17" t="s">
        <v>1762</v>
      </c>
      <c r="T42" s="17" t="s">
        <v>1765</v>
      </c>
      <c r="U42" s="17" t="s">
        <v>1764</v>
      </c>
      <c r="V42" s="17" t="s">
        <v>1762</v>
      </c>
      <c r="W42" s="17" t="s">
        <v>471</v>
      </c>
      <c r="X42" s="26">
        <v>17</v>
      </c>
      <c r="Y42" s="27" t="s">
        <v>68</v>
      </c>
      <c r="Z42" s="27" t="s">
        <v>71</v>
      </c>
      <c r="AA42" s="17" t="s">
        <v>72</v>
      </c>
      <c r="AB42" s="17" t="s">
        <v>472</v>
      </c>
      <c r="AC42" s="26">
        <v>17</v>
      </c>
      <c r="AD42" s="17" t="s">
        <v>1767</v>
      </c>
      <c r="AE42" s="17" t="s">
        <v>98</v>
      </c>
      <c r="AF42" s="17" t="s">
        <v>1769</v>
      </c>
      <c r="AG42" s="28">
        <v>1870</v>
      </c>
      <c r="AH42" s="29">
        <v>5</v>
      </c>
      <c r="AI42" s="29" t="s">
        <v>1774</v>
      </c>
      <c r="AJ42" s="17" t="s">
        <v>473</v>
      </c>
      <c r="AK42" s="30">
        <v>3205330405</v>
      </c>
      <c r="AL42" s="30"/>
      <c r="AM42" s="31">
        <v>17</v>
      </c>
      <c r="AN42" s="31" t="s">
        <v>474</v>
      </c>
      <c r="AO42" s="32">
        <v>17</v>
      </c>
      <c r="AP42" s="17" t="s">
        <v>77</v>
      </c>
      <c r="AQ42" s="17" t="s">
        <v>78</v>
      </c>
      <c r="AR42" s="17" t="s">
        <v>79</v>
      </c>
      <c r="AS42" s="18"/>
      <c r="AT42" s="17" t="s">
        <v>80</v>
      </c>
      <c r="AU42" s="17" t="s">
        <v>81</v>
      </c>
      <c r="AV42" s="17"/>
      <c r="AW42" s="17" t="s">
        <v>82</v>
      </c>
      <c r="AX42" s="17" t="s">
        <v>192</v>
      </c>
      <c r="AY42" s="17">
        <v>69.5</v>
      </c>
      <c r="AZ42" s="17">
        <v>1.63</v>
      </c>
      <c r="BA42" s="17" t="s">
        <v>475</v>
      </c>
      <c r="BB42" s="17" t="s">
        <v>85</v>
      </c>
      <c r="BC42" s="17" t="s">
        <v>103</v>
      </c>
      <c r="BD42" s="17" t="s">
        <v>151</v>
      </c>
      <c r="BE42" s="17" t="s">
        <v>104</v>
      </c>
      <c r="BF42" s="17" t="s">
        <v>105</v>
      </c>
      <c r="BG42" s="17" t="s">
        <v>85</v>
      </c>
      <c r="BH42" s="17" t="s">
        <v>476</v>
      </c>
      <c r="BI42" s="33">
        <v>3146637887</v>
      </c>
      <c r="BJ42" s="17" t="s">
        <v>89</v>
      </c>
      <c r="BK42" s="34" t="s">
        <v>90</v>
      </c>
      <c r="BL42" t="str">
        <f t="shared" si="0"/>
        <v>(1115, 6207180, 'Cédula de Ciudadanía', 'JOSE ALBEIRO', '1946-01-22', 'GONZALEZ JIMENEZ', 3205330405, 'MARIA IDALBA RUIZ-ESPOSA', 'Masculino', 'B6', 'NO', 'No', 'Ninguna', 'No', 'No', 'Hombre', 'Heterosexual', 'No', 'Mestizo', 'Regimen subsidiado', 'Básica Primaria', '2026-05-01', 2, 2, 0, 24, 1, 1, 'Urbano', 1870, 5, 'SOS', 69.50, 1.63, 'HTA,ARTRITIS', 'No aplica', ' Ejercicio', 'Pensión', 'Pareja', 'Normal', 'No aplica', 'N/A', 3146637887, 'MZ 2 CASA 2', 'Ninguno', 'C.V Beneficiario Activo', '2026-05-01', 2, 4, 20, NULL, 'Mañana'),</v>
      </c>
    </row>
    <row r="43" spans="1:64" ht="20.100000000000001" customHeight="1" x14ac:dyDescent="0.3">
      <c r="A43" s="2">
        <v>1116</v>
      </c>
      <c r="B43" s="16">
        <v>46024</v>
      </c>
      <c r="C43" s="17" t="s">
        <v>24</v>
      </c>
      <c r="D43" s="17" t="s">
        <v>62</v>
      </c>
      <c r="E43" s="28" t="s">
        <v>485</v>
      </c>
      <c r="F43" s="18" t="s">
        <v>486</v>
      </c>
      <c r="G43" s="19" t="s">
        <v>93</v>
      </c>
      <c r="H43" s="20">
        <v>20337</v>
      </c>
      <c r="I43" s="21">
        <v>70</v>
      </c>
      <c r="J43" s="17" t="s">
        <v>66</v>
      </c>
      <c r="K43" s="22">
        <v>9734183</v>
      </c>
      <c r="L43" s="23" t="s">
        <v>206</v>
      </c>
      <c r="M43" s="24" t="s">
        <v>71</v>
      </c>
      <c r="N43" s="18" t="s">
        <v>1761</v>
      </c>
      <c r="O43" s="18" t="s">
        <v>487</v>
      </c>
      <c r="P43" s="25">
        <v>14</v>
      </c>
      <c r="Q43" s="17" t="s">
        <v>1762</v>
      </c>
      <c r="R43" s="17"/>
      <c r="S43" s="17" t="s">
        <v>1762</v>
      </c>
      <c r="T43" s="17" t="s">
        <v>1765</v>
      </c>
      <c r="U43" s="17" t="s">
        <v>1764</v>
      </c>
      <c r="V43" s="17" t="s">
        <v>1762</v>
      </c>
      <c r="W43" s="17" t="s">
        <v>488</v>
      </c>
      <c r="X43" s="26">
        <v>14</v>
      </c>
      <c r="Y43" s="27" t="s">
        <v>68</v>
      </c>
      <c r="Z43" s="27" t="s">
        <v>71</v>
      </c>
      <c r="AA43" s="17" t="s">
        <v>72</v>
      </c>
      <c r="AB43" s="17" t="s">
        <v>489</v>
      </c>
      <c r="AC43" s="26">
        <v>14</v>
      </c>
      <c r="AD43" s="17" t="s">
        <v>1767</v>
      </c>
      <c r="AE43" s="17" t="s">
        <v>180</v>
      </c>
      <c r="AF43" s="17" t="s">
        <v>1769</v>
      </c>
      <c r="AG43" s="28">
        <v>1340</v>
      </c>
      <c r="AH43" s="29">
        <v>5</v>
      </c>
      <c r="AI43" s="29" t="s">
        <v>1774</v>
      </c>
      <c r="AJ43" s="17" t="s">
        <v>490</v>
      </c>
      <c r="AK43" s="30">
        <v>3216691605</v>
      </c>
      <c r="AL43" s="30"/>
      <c r="AM43" s="31">
        <v>14</v>
      </c>
      <c r="AN43" s="31" t="s">
        <v>491</v>
      </c>
      <c r="AO43" s="32">
        <v>14</v>
      </c>
      <c r="AP43" s="17" t="s">
        <v>77</v>
      </c>
      <c r="AQ43" s="17" t="s">
        <v>78</v>
      </c>
      <c r="AR43" s="17" t="s">
        <v>79</v>
      </c>
      <c r="AS43" s="18"/>
      <c r="AT43" s="17" t="s">
        <v>80</v>
      </c>
      <c r="AU43" s="17" t="s">
        <v>81</v>
      </c>
      <c r="AV43" s="17"/>
      <c r="AW43" s="17" t="s">
        <v>82</v>
      </c>
      <c r="AX43" s="17" t="s">
        <v>83</v>
      </c>
      <c r="AY43" s="17">
        <v>52.4</v>
      </c>
      <c r="AZ43" s="17">
        <v>1.56</v>
      </c>
      <c r="BA43" s="17" t="s">
        <v>492</v>
      </c>
      <c r="BB43" s="17" t="s">
        <v>85</v>
      </c>
      <c r="BC43" s="17" t="s">
        <v>85</v>
      </c>
      <c r="BD43" s="17" t="s">
        <v>139</v>
      </c>
      <c r="BE43" s="17" t="s">
        <v>1777</v>
      </c>
      <c r="BF43" s="17" t="s">
        <v>493</v>
      </c>
      <c r="BG43" s="17" t="s">
        <v>85</v>
      </c>
      <c r="BH43" s="17" t="s">
        <v>494</v>
      </c>
      <c r="BI43" s="33">
        <v>3216691605</v>
      </c>
      <c r="BJ43" s="17" t="s">
        <v>89</v>
      </c>
      <c r="BK43" s="34" t="s">
        <v>90</v>
      </c>
      <c r="BL43" t="str">
        <f t="shared" si="0"/>
        <v>(1116, 9734183, 'Cédula de Ciudadanía', 'JOSE ERNESTO', '1955-09-05', 'SANCHEZ ALZATE', 3216691605, 'RUBIELA SANCHEZ-HERMANA', 'Masculino', 'B6', 'SI', 'No', 'Múltiple', 'No', 'No', 'Hombre', 'Heterosexual', 'No', 'Mestizo', 'Regimen subsidiado', 'Ninguno', '2026-05-01', 2, 2, 0, 24, 1, 1, 'Urbano', 1340, 5, 'SANITAS EPS', 52.40, 1.56, 'Mental', 'No aplica', 'No aplica', 'Estado', 'Familia', 'Deterioro cognitivo leve', 'No aplica', 'N/A', 3216691605, 'MZ 2 CASA 14', 'Ninguno', 'C.V Beneficiario Activo', '2026-05-01', 2, 4, 20, NULL, 'Mañana'),</v>
      </c>
    </row>
    <row r="44" spans="1:64" ht="20.100000000000001" customHeight="1" x14ac:dyDescent="0.3">
      <c r="A44" s="2">
        <v>1117</v>
      </c>
      <c r="B44" s="16">
        <v>46024</v>
      </c>
      <c r="C44" s="17" t="s">
        <v>24</v>
      </c>
      <c r="D44" s="17" t="s">
        <v>62</v>
      </c>
      <c r="E44" s="28" t="s">
        <v>495</v>
      </c>
      <c r="F44" s="18" t="s">
        <v>496</v>
      </c>
      <c r="G44" s="19" t="s">
        <v>93</v>
      </c>
      <c r="H44" s="20">
        <v>15181</v>
      </c>
      <c r="I44" s="21">
        <v>84</v>
      </c>
      <c r="J44" s="17" t="s">
        <v>66</v>
      </c>
      <c r="K44" s="22">
        <v>17049405</v>
      </c>
      <c r="L44" s="23" t="s">
        <v>497</v>
      </c>
      <c r="M44" s="24" t="s">
        <v>68</v>
      </c>
      <c r="N44" s="18" t="s">
        <v>310</v>
      </c>
      <c r="O44" s="18" t="s">
        <v>498</v>
      </c>
      <c r="P44" s="25">
        <v>12</v>
      </c>
      <c r="Q44" s="17" t="s">
        <v>1762</v>
      </c>
      <c r="R44" s="17"/>
      <c r="S44" s="17" t="s">
        <v>1762</v>
      </c>
      <c r="T44" s="17" t="s">
        <v>1765</v>
      </c>
      <c r="U44" s="17" t="s">
        <v>1764</v>
      </c>
      <c r="V44" s="17" t="s">
        <v>1762</v>
      </c>
      <c r="W44" s="17" t="s">
        <v>499</v>
      </c>
      <c r="X44" s="26">
        <v>12</v>
      </c>
      <c r="Y44" s="27" t="s">
        <v>68</v>
      </c>
      <c r="Z44" s="27" t="s">
        <v>71</v>
      </c>
      <c r="AA44" s="17" t="s">
        <v>72</v>
      </c>
      <c r="AB44" s="17" t="s">
        <v>500</v>
      </c>
      <c r="AC44" s="26">
        <v>12</v>
      </c>
      <c r="AD44" s="17" t="s">
        <v>1767</v>
      </c>
      <c r="AE44" s="17" t="s">
        <v>98</v>
      </c>
      <c r="AF44" s="17" t="s">
        <v>1769</v>
      </c>
      <c r="AG44" s="28">
        <v>1400</v>
      </c>
      <c r="AH44" s="29">
        <v>7</v>
      </c>
      <c r="AI44" s="29" t="s">
        <v>1774</v>
      </c>
      <c r="AJ44" s="17" t="s">
        <v>501</v>
      </c>
      <c r="AK44" s="30">
        <v>3153794931</v>
      </c>
      <c r="AL44" s="30"/>
      <c r="AM44" s="31">
        <v>12</v>
      </c>
      <c r="AN44" s="31" t="s">
        <v>502</v>
      </c>
      <c r="AO44" s="32">
        <v>12</v>
      </c>
      <c r="AP44" s="17" t="s">
        <v>77</v>
      </c>
      <c r="AQ44" s="17" t="s">
        <v>78</v>
      </c>
      <c r="AR44" s="17" t="s">
        <v>79</v>
      </c>
      <c r="AS44" s="18"/>
      <c r="AT44" s="17" t="s">
        <v>80</v>
      </c>
      <c r="AU44" s="17" t="s">
        <v>81</v>
      </c>
      <c r="AV44" s="17"/>
      <c r="AW44" s="17" t="s">
        <v>82</v>
      </c>
      <c r="AX44" s="17" t="s">
        <v>138</v>
      </c>
      <c r="AY44" s="17">
        <v>48.5</v>
      </c>
      <c r="AZ44" s="17">
        <v>1.57</v>
      </c>
      <c r="BA44" s="17" t="s">
        <v>102</v>
      </c>
      <c r="BB44" s="17" t="s">
        <v>85</v>
      </c>
      <c r="BC44" s="17" t="s">
        <v>1776</v>
      </c>
      <c r="BD44" s="17" t="s">
        <v>139</v>
      </c>
      <c r="BE44" s="17" t="s">
        <v>85</v>
      </c>
      <c r="BF44" s="17" t="s">
        <v>105</v>
      </c>
      <c r="BG44" s="17" t="s">
        <v>85</v>
      </c>
      <c r="BH44" s="17" t="s">
        <v>503</v>
      </c>
      <c r="BI44" s="33">
        <v>3112382167</v>
      </c>
      <c r="BJ44" s="17" t="s">
        <v>89</v>
      </c>
      <c r="BK44" s="34" t="s">
        <v>90</v>
      </c>
      <c r="BL44" t="str">
        <f t="shared" si="0"/>
        <v>(1117, 17049405, 'Cédula de Ciudadanía', 'JOSE RAMIRO', '1941-07-24', 'OSORIO BEDOYA', 3153794931, 'DORA RENDON-AMIGA', 'Masculino', 'A4', 'NO', 'No', 'Ninguna', 'No', 'No', 'Hombre', 'Heterosexual', 'No', 'Mestizo', 'Regimen subsidiado', 'Básica Primaria', '2026-05-01', 2, 2, 0, 24, 1, 1, 'Urbano', 1400, 7, 'ASMET SALUD EPS S.A.S.', 48.50, 1.57, 'NO APLICA', 'No aplica', 'Ejercicio y dieta', 'Estado', 'No aplica', 'Normal', 'No aplica', 'N/A', 3112382167, 'MZ K CASA 195', 'Ninguno', 'C.V Beneficiario Activo', '2026-05-01', 2, 4, 20, NULL, 'Mañana'),</v>
      </c>
    </row>
    <row r="45" spans="1:64" ht="20.100000000000001" customHeight="1" x14ac:dyDescent="0.3">
      <c r="A45" s="2">
        <v>1118</v>
      </c>
      <c r="B45" s="16">
        <v>46024</v>
      </c>
      <c r="C45" s="17" t="s">
        <v>24</v>
      </c>
      <c r="D45" s="17" t="s">
        <v>62</v>
      </c>
      <c r="E45" s="28" t="s">
        <v>504</v>
      </c>
      <c r="F45" s="18" t="s">
        <v>505</v>
      </c>
      <c r="G45" s="19" t="s">
        <v>65</v>
      </c>
      <c r="H45" s="20">
        <v>15576</v>
      </c>
      <c r="I45" s="21">
        <v>83</v>
      </c>
      <c r="J45" s="17" t="s">
        <v>66</v>
      </c>
      <c r="K45" s="22">
        <v>24287258</v>
      </c>
      <c r="L45" s="23" t="s">
        <v>364</v>
      </c>
      <c r="M45" s="24" t="s">
        <v>68</v>
      </c>
      <c r="N45" s="18" t="s">
        <v>310</v>
      </c>
      <c r="O45" s="18" t="s">
        <v>506</v>
      </c>
      <c r="P45" s="25">
        <v>17</v>
      </c>
      <c r="Q45" s="17" t="s">
        <v>1762</v>
      </c>
      <c r="R45" s="17"/>
      <c r="S45" s="17" t="s">
        <v>1762</v>
      </c>
      <c r="T45" s="17" t="s">
        <v>1763</v>
      </c>
      <c r="U45" s="17" t="s">
        <v>1764</v>
      </c>
      <c r="V45" s="17" t="s">
        <v>1762</v>
      </c>
      <c r="W45" s="17" t="s">
        <v>507</v>
      </c>
      <c r="X45" s="26">
        <v>17</v>
      </c>
      <c r="Y45" s="27" t="s">
        <v>68</v>
      </c>
      <c r="Z45" s="27" t="s">
        <v>71</v>
      </c>
      <c r="AA45" s="17" t="s">
        <v>72</v>
      </c>
      <c r="AB45" s="17" t="s">
        <v>508</v>
      </c>
      <c r="AC45" s="26">
        <v>17</v>
      </c>
      <c r="AD45" s="17" t="s">
        <v>1766</v>
      </c>
      <c r="AE45" s="17" t="s">
        <v>98</v>
      </c>
      <c r="AF45" s="17" t="s">
        <v>1768</v>
      </c>
      <c r="AG45" s="28">
        <v>1492</v>
      </c>
      <c r="AH45" s="29">
        <v>7</v>
      </c>
      <c r="AI45" s="29" t="s">
        <v>1774</v>
      </c>
      <c r="AJ45" s="17" t="s">
        <v>509</v>
      </c>
      <c r="AK45" s="30">
        <v>3104523693</v>
      </c>
      <c r="AL45" s="30"/>
      <c r="AM45" s="31">
        <v>17</v>
      </c>
      <c r="AN45" s="31" t="s">
        <v>510</v>
      </c>
      <c r="AO45" s="32">
        <v>17</v>
      </c>
      <c r="AP45" s="17" t="s">
        <v>77</v>
      </c>
      <c r="AQ45" s="17" t="s">
        <v>78</v>
      </c>
      <c r="AR45" s="17" t="s">
        <v>79</v>
      </c>
      <c r="AS45" s="18"/>
      <c r="AT45" s="17" t="s">
        <v>80</v>
      </c>
      <c r="AU45" s="17" t="s">
        <v>81</v>
      </c>
      <c r="AV45" s="17"/>
      <c r="AW45" s="17" t="s">
        <v>82</v>
      </c>
      <c r="AX45" s="17" t="s">
        <v>149</v>
      </c>
      <c r="AY45" s="17">
        <v>65.5</v>
      </c>
      <c r="AZ45" s="17">
        <v>1.56</v>
      </c>
      <c r="BA45" s="17" t="s">
        <v>511</v>
      </c>
      <c r="BB45" s="17" t="s">
        <v>85</v>
      </c>
      <c r="BC45" s="17" t="s">
        <v>1776</v>
      </c>
      <c r="BD45" s="17" t="s">
        <v>151</v>
      </c>
      <c r="BE45" s="17" t="s">
        <v>85</v>
      </c>
      <c r="BF45" s="17" t="s">
        <v>105</v>
      </c>
      <c r="BG45" s="17" t="s">
        <v>85</v>
      </c>
      <c r="BH45" s="17" t="s">
        <v>512</v>
      </c>
      <c r="BI45" s="33">
        <v>3154425876</v>
      </c>
      <c r="BJ45" s="17" t="s">
        <v>89</v>
      </c>
      <c r="BK45" s="34" t="s">
        <v>90</v>
      </c>
      <c r="BL45" t="str">
        <f t="shared" si="0"/>
        <v>(1118, 24287258, 'Cédula de Ciudadanía', 'JULIALBA', '1942-08-23', 'POSADA DE GUZMAN', 3104523693, 'MERY PINEDA-AMIGA', 'Femenino', 'C8', 'NO', 'No', 'Ninguna', 'No', 'No', 'Mujer', 'Heterosexual', 'No', 'Mestizo', 'Regimen contributivo', 'Básica Primaria', '2026-05-01', 2, 2, 0, 24, 1, 1, 'Urbano', 1492, 7, 'NUEVA EPS', 65.50, 1.56, 'HTA, OSTEOPOROSIS', 'No aplica', 'Ejercicio y dieta', 'Pensión', 'No aplica', 'Normal', 'No aplica', 'N/A', 3154425876, 'CRA 36D # 36A-08 BARRIO GIRASOLES', 'Ama de casa', 'C.V Beneficiario Activo', '2026-05-01', 2, 4, 20, NULL, 'Mañana'),</v>
      </c>
    </row>
    <row r="46" spans="1:64" ht="20.100000000000001" customHeight="1" x14ac:dyDescent="0.3">
      <c r="A46" s="2">
        <v>1119</v>
      </c>
      <c r="B46" s="16">
        <v>46024</v>
      </c>
      <c r="C46" s="17" t="s">
        <v>24</v>
      </c>
      <c r="D46" s="17" t="s">
        <v>62</v>
      </c>
      <c r="E46" s="28" t="s">
        <v>513</v>
      </c>
      <c r="F46" s="18" t="s">
        <v>514</v>
      </c>
      <c r="G46" s="19" t="s">
        <v>93</v>
      </c>
      <c r="H46" s="20">
        <v>13865</v>
      </c>
      <c r="I46" s="21">
        <v>88</v>
      </c>
      <c r="J46" s="17" t="s">
        <v>66</v>
      </c>
      <c r="K46" s="22">
        <v>5806825</v>
      </c>
      <c r="L46" s="23" t="s">
        <v>337</v>
      </c>
      <c r="M46" s="24" t="s">
        <v>68</v>
      </c>
      <c r="N46" s="18" t="s">
        <v>310</v>
      </c>
      <c r="O46" s="18" t="s">
        <v>515</v>
      </c>
      <c r="P46" s="25">
        <v>12</v>
      </c>
      <c r="Q46" s="17" t="s">
        <v>1762</v>
      </c>
      <c r="R46" s="17"/>
      <c r="S46" s="17" t="s">
        <v>1762</v>
      </c>
      <c r="T46" s="17" t="s">
        <v>1765</v>
      </c>
      <c r="U46" s="17" t="s">
        <v>1764</v>
      </c>
      <c r="V46" s="17" t="s">
        <v>1762</v>
      </c>
      <c r="W46" s="17" t="s">
        <v>516</v>
      </c>
      <c r="X46" s="26">
        <v>12</v>
      </c>
      <c r="Y46" s="27" t="s">
        <v>68</v>
      </c>
      <c r="Z46" s="27" t="s">
        <v>71</v>
      </c>
      <c r="AA46" s="17" t="s">
        <v>72</v>
      </c>
      <c r="AB46" s="17" t="s">
        <v>517</v>
      </c>
      <c r="AC46" s="26">
        <v>12</v>
      </c>
      <c r="AD46" s="17" t="s">
        <v>1767</v>
      </c>
      <c r="AE46" s="17" t="s">
        <v>180</v>
      </c>
      <c r="AF46" s="17" t="s">
        <v>1769</v>
      </c>
      <c r="AG46" s="28">
        <v>1473</v>
      </c>
      <c r="AH46" s="29">
        <v>16</v>
      </c>
      <c r="AI46" s="29" t="s">
        <v>1774</v>
      </c>
      <c r="AJ46" s="17" t="s">
        <v>518</v>
      </c>
      <c r="AK46" s="30">
        <v>3204791578</v>
      </c>
      <c r="AL46" s="30"/>
      <c r="AM46" s="31">
        <v>12</v>
      </c>
      <c r="AN46" s="31" t="s">
        <v>519</v>
      </c>
      <c r="AO46" s="32">
        <v>12</v>
      </c>
      <c r="AP46" s="17" t="s">
        <v>77</v>
      </c>
      <c r="AQ46" s="17" t="s">
        <v>78</v>
      </c>
      <c r="AR46" s="17" t="s">
        <v>79</v>
      </c>
      <c r="AS46" s="18"/>
      <c r="AT46" s="17" t="s">
        <v>80</v>
      </c>
      <c r="AU46" s="17" t="s">
        <v>81</v>
      </c>
      <c r="AV46" s="17"/>
      <c r="AW46" s="17" t="s">
        <v>82</v>
      </c>
      <c r="AX46" s="17" t="s">
        <v>138</v>
      </c>
      <c r="AY46" s="17">
        <v>58.4</v>
      </c>
      <c r="AZ46" s="17">
        <v>1.55</v>
      </c>
      <c r="BA46" s="17" t="s">
        <v>116</v>
      </c>
      <c r="BB46" s="17" t="s">
        <v>85</v>
      </c>
      <c r="BC46" s="17" t="s">
        <v>85</v>
      </c>
      <c r="BD46" s="17" t="s">
        <v>86</v>
      </c>
      <c r="BE46" s="17" t="s">
        <v>1777</v>
      </c>
      <c r="BF46" s="17" t="s">
        <v>105</v>
      </c>
      <c r="BG46" s="17" t="s">
        <v>85</v>
      </c>
      <c r="BH46" s="17" t="s">
        <v>343</v>
      </c>
      <c r="BI46" s="33">
        <v>3187372123</v>
      </c>
      <c r="BJ46" s="17" t="s">
        <v>89</v>
      </c>
      <c r="BK46" s="34" t="s">
        <v>90</v>
      </c>
      <c r="BL46" t="str">
        <f t="shared" si="0"/>
        <v>(1119, 5806825, 'Cédula de Ciudadanía', 'LIBARDO', '1937-12-16', 'RUBIO VARGAS', 3204791578, 'FLOR MARINA RUBIO-HIJA', 'Masculino', 'A2', 'NO', 'No', 'Ninguna', 'No', 'No', 'Hombre', 'Heterosexual', 'No', 'Mestizo', 'Regimen subsidiado', 'Ninguno', '2026-05-01', 2, 2, 0, 24, 1, 1, 'Urbano', 1473, 16, 'ASMET SALUD EPS S.A.S.', 58.40, 1.55, 'HTA', 'No aplica', 'No aplica', 'Otro', 'Familia', 'Normal', 'No aplica', 'N/A', 3187372123, 'MZ 47 CASA 7 ', 'Ninguno', 'C.V Beneficiario Activo', '2026-05-01', 2, 4, 20, NULL, 'Mañana'),</v>
      </c>
    </row>
    <row r="47" spans="1:64" ht="20.100000000000001" customHeight="1" x14ac:dyDescent="0.3">
      <c r="A47" s="2">
        <v>1120</v>
      </c>
      <c r="B47" s="16">
        <v>46024</v>
      </c>
      <c r="C47" s="17" t="s">
        <v>24</v>
      </c>
      <c r="D47" s="17" t="s">
        <v>62</v>
      </c>
      <c r="E47" s="28" t="s">
        <v>520</v>
      </c>
      <c r="F47" s="18" t="s">
        <v>521</v>
      </c>
      <c r="G47" s="19" t="s">
        <v>65</v>
      </c>
      <c r="H47" s="20">
        <v>20484</v>
      </c>
      <c r="I47" s="21">
        <v>70</v>
      </c>
      <c r="J47" s="17" t="s">
        <v>66</v>
      </c>
      <c r="K47" s="22">
        <v>34056946</v>
      </c>
      <c r="L47" s="23" t="s">
        <v>417</v>
      </c>
      <c r="M47" s="24" t="s">
        <v>68</v>
      </c>
      <c r="N47" s="18" t="s">
        <v>310</v>
      </c>
      <c r="O47" s="18" t="s">
        <v>522</v>
      </c>
      <c r="P47" s="25">
        <v>15</v>
      </c>
      <c r="Q47" s="17" t="s">
        <v>1762</v>
      </c>
      <c r="R47" s="17"/>
      <c r="S47" s="17" t="s">
        <v>1762</v>
      </c>
      <c r="T47" s="17" t="s">
        <v>1763</v>
      </c>
      <c r="U47" s="17" t="s">
        <v>1764</v>
      </c>
      <c r="V47" s="17" t="s">
        <v>1762</v>
      </c>
      <c r="W47" s="17" t="s">
        <v>523</v>
      </c>
      <c r="X47" s="26">
        <v>15</v>
      </c>
      <c r="Y47" s="27" t="s">
        <v>68</v>
      </c>
      <c r="Z47" s="27" t="s">
        <v>71</v>
      </c>
      <c r="AA47" s="17" t="s">
        <v>72</v>
      </c>
      <c r="AB47" s="17" t="s">
        <v>524</v>
      </c>
      <c r="AC47" s="26">
        <v>15</v>
      </c>
      <c r="AD47" s="17" t="s">
        <v>1767</v>
      </c>
      <c r="AE47" s="17" t="s">
        <v>98</v>
      </c>
      <c r="AF47" s="17" t="s">
        <v>1768</v>
      </c>
      <c r="AG47" s="28">
        <v>1470</v>
      </c>
      <c r="AH47" s="29">
        <v>14</v>
      </c>
      <c r="AI47" s="29" t="s">
        <v>1774</v>
      </c>
      <c r="AJ47" s="17" t="s">
        <v>525</v>
      </c>
      <c r="AK47" s="30">
        <v>3116410314</v>
      </c>
      <c r="AL47" s="30"/>
      <c r="AM47" s="31">
        <v>15</v>
      </c>
      <c r="AN47" s="31" t="s">
        <v>526</v>
      </c>
      <c r="AO47" s="32">
        <v>15</v>
      </c>
      <c r="AP47" s="17" t="s">
        <v>77</v>
      </c>
      <c r="AQ47" s="17" t="s">
        <v>78</v>
      </c>
      <c r="AR47" s="17" t="s">
        <v>79</v>
      </c>
      <c r="AS47" s="18"/>
      <c r="AT47" s="17" t="s">
        <v>80</v>
      </c>
      <c r="AU47" s="17" t="s">
        <v>81</v>
      </c>
      <c r="AV47" s="17"/>
      <c r="AW47" s="17" t="s">
        <v>82</v>
      </c>
      <c r="AX47" s="17" t="s">
        <v>126</v>
      </c>
      <c r="AY47" s="17">
        <v>57.4</v>
      </c>
      <c r="AZ47" s="17">
        <v>1.5</v>
      </c>
      <c r="BA47" s="17" t="s">
        <v>102</v>
      </c>
      <c r="BB47" s="17" t="s">
        <v>85</v>
      </c>
      <c r="BC47" s="17" t="s">
        <v>85</v>
      </c>
      <c r="BD47" s="17" t="s">
        <v>86</v>
      </c>
      <c r="BE47" s="17" t="s">
        <v>85</v>
      </c>
      <c r="BF47" s="17" t="s">
        <v>310</v>
      </c>
      <c r="BG47" s="17" t="s">
        <v>85</v>
      </c>
      <c r="BH47" s="17" t="s">
        <v>527</v>
      </c>
      <c r="BI47" s="33">
        <v>3215552590</v>
      </c>
      <c r="BJ47" s="17" t="s">
        <v>89</v>
      </c>
      <c r="BK47" s="34" t="s">
        <v>90</v>
      </c>
      <c r="BL47" t="str">
        <f t="shared" si="0"/>
        <v>(1120, 34056946, 'Cédula de Ciudadanía', 'LIDA OMAIRA', '1956-01-30', 'ARANGO OSPINA', 3116410314, 'JHONATAN VEGA-HIJO', 'Femenino', 'C1', 'NO', 'No', 'Ninguna', 'No', 'No', 'Mujer', 'Heterosexual', 'No', 'Mestizo', 'Regimen subsidiado', 'Básica Primaria', '2026-05-01', 2, 2, 0, 24, 1, 1, 'Urbano', 1470, 14, 'SALUD TOTAL', 57.40, 1.50, 'NO APLICA', 'No aplica', 'No aplica', 'Otro', 'No aplica', 'Ninguna', 'No aplica', 'N/A', 3215552590, 'CALLE 80 #34-07', 'Ama de casa', 'C.V Beneficiario Activo', '2026-05-01', 2, 4, 20, NULL, 'Mañana'),</v>
      </c>
    </row>
    <row r="48" spans="1:64" ht="20.100000000000001" customHeight="1" x14ac:dyDescent="0.3">
      <c r="A48" s="2">
        <v>1121</v>
      </c>
      <c r="B48" s="16">
        <v>46024</v>
      </c>
      <c r="C48" s="17" t="s">
        <v>24</v>
      </c>
      <c r="D48" s="17" t="s">
        <v>62</v>
      </c>
      <c r="E48" s="28" t="s">
        <v>528</v>
      </c>
      <c r="F48" s="18" t="s">
        <v>529</v>
      </c>
      <c r="G48" s="19" t="s">
        <v>65</v>
      </c>
      <c r="H48" s="20">
        <v>16900</v>
      </c>
      <c r="I48" s="21">
        <v>80</v>
      </c>
      <c r="J48" s="17" t="s">
        <v>66</v>
      </c>
      <c r="K48" s="22">
        <v>24931934</v>
      </c>
      <c r="L48" s="23" t="s">
        <v>364</v>
      </c>
      <c r="M48" s="24" t="s">
        <v>68</v>
      </c>
      <c r="N48" s="18" t="s">
        <v>310</v>
      </c>
      <c r="O48" s="18" t="s">
        <v>530</v>
      </c>
      <c r="P48" s="25">
        <v>18</v>
      </c>
      <c r="Q48" s="17" t="s">
        <v>1762</v>
      </c>
      <c r="R48" s="17"/>
      <c r="S48" s="17" t="s">
        <v>1762</v>
      </c>
      <c r="T48" s="17" t="s">
        <v>1763</v>
      </c>
      <c r="U48" s="17" t="s">
        <v>1764</v>
      </c>
      <c r="V48" s="17" t="s">
        <v>1762</v>
      </c>
      <c r="W48" s="17" t="s">
        <v>531</v>
      </c>
      <c r="X48" s="26">
        <v>18</v>
      </c>
      <c r="Y48" s="27" t="s">
        <v>68</v>
      </c>
      <c r="Z48" s="27" t="s">
        <v>71</v>
      </c>
      <c r="AA48" s="17" t="s">
        <v>72</v>
      </c>
      <c r="AB48" s="17" t="s">
        <v>532</v>
      </c>
      <c r="AC48" s="26">
        <v>18</v>
      </c>
      <c r="AD48" s="17" t="s">
        <v>1767</v>
      </c>
      <c r="AE48" s="17" t="s">
        <v>180</v>
      </c>
      <c r="AF48" s="17" t="s">
        <v>1771</v>
      </c>
      <c r="AG48" s="28">
        <v>1606</v>
      </c>
      <c r="AH48" s="29">
        <v>7</v>
      </c>
      <c r="AI48" s="29" t="s">
        <v>1774</v>
      </c>
      <c r="AJ48" s="17" t="s">
        <v>533</v>
      </c>
      <c r="AK48" s="30">
        <v>3217649767</v>
      </c>
      <c r="AL48" s="30"/>
      <c r="AM48" s="31">
        <v>18</v>
      </c>
      <c r="AN48" s="31" t="s">
        <v>534</v>
      </c>
      <c r="AO48" s="32">
        <v>18</v>
      </c>
      <c r="AP48" s="17" t="s">
        <v>77</v>
      </c>
      <c r="AQ48" s="17" t="s">
        <v>78</v>
      </c>
      <c r="AR48" s="17" t="s">
        <v>79</v>
      </c>
      <c r="AS48" s="18"/>
      <c r="AT48" s="17" t="s">
        <v>80</v>
      </c>
      <c r="AU48" s="17" t="s">
        <v>81</v>
      </c>
      <c r="AV48" s="17"/>
      <c r="AW48" s="17" t="s">
        <v>82</v>
      </c>
      <c r="AX48" s="17" t="s">
        <v>101</v>
      </c>
      <c r="AY48" s="17">
        <v>61.5</v>
      </c>
      <c r="AZ48" s="17">
        <v>1.47</v>
      </c>
      <c r="BA48" s="17" t="s">
        <v>535</v>
      </c>
      <c r="BB48" s="17" t="s">
        <v>85</v>
      </c>
      <c r="BC48" s="17" t="s">
        <v>1776</v>
      </c>
      <c r="BD48" s="17" t="s">
        <v>151</v>
      </c>
      <c r="BE48" s="17" t="s">
        <v>85</v>
      </c>
      <c r="BF48" s="17" t="s">
        <v>161</v>
      </c>
      <c r="BG48" s="17" t="s">
        <v>85</v>
      </c>
      <c r="BH48" s="17" t="s">
        <v>536</v>
      </c>
      <c r="BI48" s="33">
        <v>3053150151</v>
      </c>
      <c r="BJ48" s="17" t="s">
        <v>89</v>
      </c>
      <c r="BK48" s="34" t="s">
        <v>90</v>
      </c>
      <c r="BL48" t="str">
        <f t="shared" si="0"/>
        <v>(1121, 24931934, 'Cédula de Ciudadanía', 'LIGIA', '1946-04-08', 'BEDOYA BEDOYA', 3217649767, 'JOSE IGNACIO FRANCO-HIJO', 'Femenino', 'C8', 'NO', 'No', 'Ninguna', 'No', 'No', 'Mujer', 'Heterosexual', 'No', 'Mestizo', 'Regimen subsidiado', 'Ninguno', '2026-05-01', 2, 2, 0, 24, 1, 1, 'Urbano', 1606, 7, 'COOSALUD', 61.50, 1.47, 'ARTROSIS', 'No aplica', 'Ejercicio y dieta', 'Pensión', 'No aplica', 'Disfuncionalidad moderada', 'No aplica', 'N/A', 3053150151, 'MZ 2 CASA 8 PORTO ALEGRE', 'Pensionado', 'C.V Beneficiario Activo', '2026-05-01', 2, 4, 20, NULL, 'Mañana'),</v>
      </c>
    </row>
    <row r="49" spans="1:64" ht="20.100000000000001" customHeight="1" x14ac:dyDescent="0.3">
      <c r="A49" s="2">
        <v>1122</v>
      </c>
      <c r="B49" s="16">
        <v>46024</v>
      </c>
      <c r="C49" s="17" t="s">
        <v>24</v>
      </c>
      <c r="D49" s="17" t="s">
        <v>62</v>
      </c>
      <c r="E49" s="28" t="s">
        <v>528</v>
      </c>
      <c r="F49" s="18" t="s">
        <v>537</v>
      </c>
      <c r="G49" s="19" t="s">
        <v>65</v>
      </c>
      <c r="H49" s="20">
        <v>20179</v>
      </c>
      <c r="I49" s="21">
        <v>71</v>
      </c>
      <c r="J49" s="17" t="s">
        <v>66</v>
      </c>
      <c r="K49" s="22">
        <v>29134316</v>
      </c>
      <c r="L49" s="23" t="s">
        <v>538</v>
      </c>
      <c r="M49" s="24" t="s">
        <v>68</v>
      </c>
      <c r="N49" s="18" t="s">
        <v>310</v>
      </c>
      <c r="O49" s="18" t="s">
        <v>539</v>
      </c>
      <c r="P49" s="25">
        <v>17</v>
      </c>
      <c r="Q49" s="17" t="s">
        <v>1762</v>
      </c>
      <c r="R49" s="17"/>
      <c r="S49" s="17" t="s">
        <v>1762</v>
      </c>
      <c r="T49" s="17" t="s">
        <v>1763</v>
      </c>
      <c r="U49" s="17" t="s">
        <v>1764</v>
      </c>
      <c r="V49" s="17" t="s">
        <v>1762</v>
      </c>
      <c r="W49" s="17" t="s">
        <v>540</v>
      </c>
      <c r="X49" s="26">
        <v>17</v>
      </c>
      <c r="Y49" s="27" t="s">
        <v>68</v>
      </c>
      <c r="Z49" s="27" t="s">
        <v>71</v>
      </c>
      <c r="AA49" s="17" t="s">
        <v>72</v>
      </c>
      <c r="AB49" s="17" t="s">
        <v>541</v>
      </c>
      <c r="AC49" s="26">
        <v>17</v>
      </c>
      <c r="AD49" s="17" t="s">
        <v>1766</v>
      </c>
      <c r="AE49" s="17" t="s">
        <v>98</v>
      </c>
      <c r="AF49" s="17" t="s">
        <v>1768</v>
      </c>
      <c r="AG49" s="28">
        <v>1309</v>
      </c>
      <c r="AH49" s="29">
        <v>16</v>
      </c>
      <c r="AI49" s="29" t="s">
        <v>1774</v>
      </c>
      <c r="AJ49" s="17" t="s">
        <v>542</v>
      </c>
      <c r="AK49" s="30">
        <v>3117866175</v>
      </c>
      <c r="AL49" s="30"/>
      <c r="AM49" s="31">
        <v>17</v>
      </c>
      <c r="AN49" s="31" t="s">
        <v>543</v>
      </c>
      <c r="AO49" s="32">
        <v>17</v>
      </c>
      <c r="AP49" s="17" t="s">
        <v>77</v>
      </c>
      <c r="AQ49" s="17" t="s">
        <v>78</v>
      </c>
      <c r="AR49" s="17" t="s">
        <v>79</v>
      </c>
      <c r="AS49" s="18"/>
      <c r="AT49" s="17" t="s">
        <v>80</v>
      </c>
      <c r="AU49" s="17" t="s">
        <v>81</v>
      </c>
      <c r="AV49" s="17"/>
      <c r="AW49" s="17" t="s">
        <v>82</v>
      </c>
      <c r="AX49" s="17" t="s">
        <v>149</v>
      </c>
      <c r="AY49" s="17">
        <v>76.099999999999994</v>
      </c>
      <c r="AZ49" s="17">
        <v>1.58</v>
      </c>
      <c r="BA49" s="17" t="s">
        <v>116</v>
      </c>
      <c r="BB49" s="17" t="s">
        <v>85</v>
      </c>
      <c r="BC49" s="17" t="s">
        <v>85</v>
      </c>
      <c r="BD49" s="17" t="s">
        <v>86</v>
      </c>
      <c r="BE49" s="17" t="s">
        <v>1777</v>
      </c>
      <c r="BF49" s="17" t="s">
        <v>105</v>
      </c>
      <c r="BG49" s="17" t="s">
        <v>85</v>
      </c>
      <c r="BH49" s="17" t="s">
        <v>544</v>
      </c>
      <c r="BI49" s="33">
        <v>3136960639</v>
      </c>
      <c r="BJ49" s="17" t="s">
        <v>89</v>
      </c>
      <c r="BK49" s="34" t="s">
        <v>90</v>
      </c>
      <c r="BL49" t="str">
        <f t="shared" si="0"/>
        <v>(1122, 29134316, 'Cédula de Ciudadanía', 'LIGIA', '1955-03-31', 'OSPINA SIERRA', 3117866175, 'CARLOS ALBERTO BURGOS-HIJO', 'Femenino', 'B2', 'NO', 'No', 'Ninguna', 'No', 'No', 'Mujer', 'Heterosexual', 'No', 'Mestizo', 'Regimen contributivo', 'Básica Primaria', '2026-05-01', 2, 2, 0, 24, 1, 1, 'Urbano', 1309, 16, 'NUEVA EPS', 76.10, 1.58, 'HTA', 'No aplica', 'No aplica', 'Otro', 'Familia', 'Normal', 'No aplica', 'N/A', 3136960639, 'MZ 2 CS 18 LA ALBANIA 2500 LOTES', 'Ama de casa', 'C.V Beneficiario Activo', '2026-05-01', 2, 4, 20, NULL, 'Mañana'),</v>
      </c>
    </row>
    <row r="50" spans="1:64" ht="20.100000000000001" customHeight="1" x14ac:dyDescent="0.3">
      <c r="A50" s="2">
        <v>1123</v>
      </c>
      <c r="B50" s="16">
        <v>46024</v>
      </c>
      <c r="C50" s="17" t="s">
        <v>24</v>
      </c>
      <c r="D50" s="17" t="s">
        <v>62</v>
      </c>
      <c r="E50" s="28" t="s">
        <v>545</v>
      </c>
      <c r="F50" s="18" t="s">
        <v>546</v>
      </c>
      <c r="G50" s="19" t="s">
        <v>93</v>
      </c>
      <c r="H50" s="20">
        <v>19058</v>
      </c>
      <c r="I50" s="21">
        <v>74</v>
      </c>
      <c r="J50" s="17" t="s">
        <v>66</v>
      </c>
      <c r="K50" s="22">
        <v>19171725</v>
      </c>
      <c r="L50" s="23" t="s">
        <v>547</v>
      </c>
      <c r="M50" s="24" t="s">
        <v>68</v>
      </c>
      <c r="N50" s="18" t="s">
        <v>310</v>
      </c>
      <c r="O50" s="18" t="s">
        <v>548</v>
      </c>
      <c r="P50" s="25">
        <v>13</v>
      </c>
      <c r="Q50" s="17" t="s">
        <v>1762</v>
      </c>
      <c r="R50" s="17"/>
      <c r="S50" s="17" t="s">
        <v>1762</v>
      </c>
      <c r="T50" s="17" t="s">
        <v>1765</v>
      </c>
      <c r="U50" s="17" t="s">
        <v>1764</v>
      </c>
      <c r="V50" s="17" t="s">
        <v>1762</v>
      </c>
      <c r="W50" s="17" t="s">
        <v>549</v>
      </c>
      <c r="X50" s="26">
        <v>13</v>
      </c>
      <c r="Y50" s="27" t="s">
        <v>68</v>
      </c>
      <c r="Z50" s="27" t="s">
        <v>71</v>
      </c>
      <c r="AA50" s="17" t="s">
        <v>72</v>
      </c>
      <c r="AB50" s="17" t="s">
        <v>550</v>
      </c>
      <c r="AC50" s="26">
        <v>13</v>
      </c>
      <c r="AD50" s="17" t="s">
        <v>1766</v>
      </c>
      <c r="AE50" s="17" t="s">
        <v>98</v>
      </c>
      <c r="AF50" s="17" t="s">
        <v>1769</v>
      </c>
      <c r="AG50" s="28">
        <v>1675</v>
      </c>
      <c r="AH50" s="29">
        <v>20</v>
      </c>
      <c r="AI50" s="29" t="s">
        <v>1774</v>
      </c>
      <c r="AJ50" s="17" t="s">
        <v>551</v>
      </c>
      <c r="AK50" s="30">
        <v>3043685934</v>
      </c>
      <c r="AL50" s="30"/>
      <c r="AM50" s="31">
        <v>13</v>
      </c>
      <c r="AN50" s="31" t="s">
        <v>552</v>
      </c>
      <c r="AO50" s="32">
        <v>13</v>
      </c>
      <c r="AP50" s="17" t="s">
        <v>77</v>
      </c>
      <c r="AQ50" s="17" t="s">
        <v>78</v>
      </c>
      <c r="AR50" s="17" t="s">
        <v>79</v>
      </c>
      <c r="AS50" s="18"/>
      <c r="AT50" s="17" t="s">
        <v>80</v>
      </c>
      <c r="AU50" s="17" t="s">
        <v>81</v>
      </c>
      <c r="AV50" s="17"/>
      <c r="AW50" s="17" t="s">
        <v>82</v>
      </c>
      <c r="AX50" s="17" t="s">
        <v>115</v>
      </c>
      <c r="AY50" s="17">
        <v>84.2</v>
      </c>
      <c r="AZ50" s="17">
        <v>1.6</v>
      </c>
      <c r="BA50" s="17" t="s">
        <v>102</v>
      </c>
      <c r="BB50" s="17" t="s">
        <v>85</v>
      </c>
      <c r="BC50" s="17" t="s">
        <v>1776</v>
      </c>
      <c r="BD50" s="17" t="s">
        <v>86</v>
      </c>
      <c r="BE50" s="17" t="s">
        <v>85</v>
      </c>
      <c r="BF50" s="17" t="s">
        <v>1780</v>
      </c>
      <c r="BG50" s="17" t="s">
        <v>85</v>
      </c>
      <c r="BH50" s="17" t="s">
        <v>553</v>
      </c>
      <c r="BI50" s="33">
        <v>3234077268</v>
      </c>
      <c r="BJ50" s="17" t="s">
        <v>89</v>
      </c>
      <c r="BK50" s="34" t="s">
        <v>90</v>
      </c>
      <c r="BL50" t="str">
        <f t="shared" si="0"/>
        <v>(1123, 19171725, 'Cédula de Ciudadanía', 'LUIS ALFONSO', '1952-03-05', 'GAVIRIA', 3043685934, 'JUANITA GAVIRIA BLANDON-SOBRINA', 'Masculino', 'B7', 'NO', 'No', 'Ninguna', 'No', 'No', 'Hombre', 'Heterosexual', 'No', 'Mestizo', 'Regimen contributivo', 'Básica Primaria', '2026-05-01', 2, 2, 0, 24, 1, 1, 'Urbano', 1675, 20, 'SURAMERICANA', 84.20, 1.60, 'NO APLICA', 'No aplica', 'Ejercicio y dieta', 'Otro', 'No aplica', 'Con deterioro moderado', 'No aplica', 'N/A', 3234077268, 'MZ 18 CASA 12 SAN FERNANDO LA PLAYITA', 'Ninguno', 'C.V Beneficiario Activo', '2026-05-01', 2, 4, 20, NULL, 'Mañana'),</v>
      </c>
    </row>
    <row r="51" spans="1:64" ht="20.100000000000001" customHeight="1" x14ac:dyDescent="0.3">
      <c r="A51" s="2">
        <v>1124</v>
      </c>
      <c r="B51" s="16">
        <v>46035</v>
      </c>
      <c r="C51" s="17" t="s">
        <v>24</v>
      </c>
      <c r="D51" s="17" t="s">
        <v>62</v>
      </c>
      <c r="E51" s="28" t="s">
        <v>554</v>
      </c>
      <c r="F51" s="18" t="s">
        <v>555</v>
      </c>
      <c r="G51" s="19" t="s">
        <v>65</v>
      </c>
      <c r="H51" s="20">
        <v>22506</v>
      </c>
      <c r="I51" s="21">
        <v>64</v>
      </c>
      <c r="J51" s="17" t="s">
        <v>66</v>
      </c>
      <c r="K51" s="22">
        <v>25245368</v>
      </c>
      <c r="L51" s="23" t="s">
        <v>143</v>
      </c>
      <c r="M51" s="24" t="s">
        <v>68</v>
      </c>
      <c r="N51" s="18" t="s">
        <v>310</v>
      </c>
      <c r="O51" s="18" t="s">
        <v>556</v>
      </c>
      <c r="P51" s="25">
        <v>15</v>
      </c>
      <c r="Q51" s="17" t="s">
        <v>1762</v>
      </c>
      <c r="R51" s="17"/>
      <c r="S51" s="17" t="s">
        <v>1762</v>
      </c>
      <c r="T51" s="17" t="s">
        <v>1763</v>
      </c>
      <c r="U51" s="17" t="s">
        <v>1764</v>
      </c>
      <c r="V51" s="17" t="s">
        <v>1762</v>
      </c>
      <c r="W51" s="17" t="s">
        <v>557</v>
      </c>
      <c r="X51" s="26">
        <v>15</v>
      </c>
      <c r="Y51" s="27" t="s">
        <v>68</v>
      </c>
      <c r="Z51" s="27" t="s">
        <v>71</v>
      </c>
      <c r="AA51" s="17" t="s">
        <v>280</v>
      </c>
      <c r="AB51" s="17" t="s">
        <v>558</v>
      </c>
      <c r="AC51" s="26">
        <v>15</v>
      </c>
      <c r="AD51" s="17" t="s">
        <v>1766</v>
      </c>
      <c r="AE51" s="17" t="s">
        <v>98</v>
      </c>
      <c r="AF51" s="17" t="s">
        <v>1768</v>
      </c>
      <c r="AG51" s="28">
        <v>1276</v>
      </c>
      <c r="AH51" s="29">
        <v>5</v>
      </c>
      <c r="AI51" s="29" t="s">
        <v>1774</v>
      </c>
      <c r="AJ51" s="17" t="s">
        <v>559</v>
      </c>
      <c r="AK51" s="30">
        <v>3207017969</v>
      </c>
      <c r="AL51" s="30"/>
      <c r="AM51" s="31">
        <v>15</v>
      </c>
      <c r="AN51" s="31" t="s">
        <v>560</v>
      </c>
      <c r="AO51" s="32">
        <v>15</v>
      </c>
      <c r="AP51" s="17" t="s">
        <v>77</v>
      </c>
      <c r="AQ51" s="17" t="s">
        <v>78</v>
      </c>
      <c r="AR51" s="17" t="s">
        <v>79</v>
      </c>
      <c r="AS51" s="18"/>
      <c r="AT51" s="17" t="s">
        <v>80</v>
      </c>
      <c r="AU51" s="17" t="s">
        <v>81</v>
      </c>
      <c r="AV51" s="17"/>
      <c r="AW51" s="17" t="s">
        <v>82</v>
      </c>
      <c r="AX51" s="17" t="s">
        <v>115</v>
      </c>
      <c r="AY51" s="17">
        <v>58.3</v>
      </c>
      <c r="AZ51" s="17">
        <v>1.43</v>
      </c>
      <c r="BA51" s="17" t="s">
        <v>116</v>
      </c>
      <c r="BB51" s="17" t="s">
        <v>85</v>
      </c>
      <c r="BC51" s="17" t="s">
        <v>561</v>
      </c>
      <c r="BD51" s="17" t="s">
        <v>86</v>
      </c>
      <c r="BE51" s="17" t="s">
        <v>104</v>
      </c>
      <c r="BF51" s="17" t="s">
        <v>105</v>
      </c>
      <c r="BG51" s="17" t="s">
        <v>85</v>
      </c>
      <c r="BH51" s="17" t="s">
        <v>562</v>
      </c>
      <c r="BI51" s="33">
        <v>3147807112</v>
      </c>
      <c r="BJ51" s="17" t="s">
        <v>89</v>
      </c>
      <c r="BK51" s="34" t="s">
        <v>90</v>
      </c>
      <c r="BL51" t="str">
        <f t="shared" si="0"/>
        <v>(1124, 25245368, 'Cédula de Ciudadanía', 'LUZ AMPARO', '1961-08-13', 'RIASCOS GARCIA', 3207017969, 'WILSON DE JESUS OROZCO-HIJO', 'Femenino', 'C2', 'NO', 'No', 'Ninguna', 'No', 'No', 'Mujer', 'Heterosexual', 'No', 'Indígena', 'Regimen contributivo', 'Básica Primaria', '2026-05-01', 2, 2, 0, 24, 1, 1, 'Urbano', 1276, 5, 'SURAMERICANA', 58.30, 1.43, 'HTA', 'No aplica', ' Dieta', 'Otro', 'Pareja', 'Normal', 'No aplica', 'N/A', 3147807112, 'MZ-61 CS-17 HACIENDA CUBA', 'Ama de casa', 'C.V Beneficiario Activo', '2026-05-01', 2, 4, 20, NULL, 'Mañana'),</v>
      </c>
    </row>
    <row r="52" spans="1:64" ht="20.100000000000001" customHeight="1" x14ac:dyDescent="0.3">
      <c r="A52" s="2">
        <v>1125</v>
      </c>
      <c r="B52" s="16">
        <v>46024</v>
      </c>
      <c r="C52" s="17" t="s">
        <v>24</v>
      </c>
      <c r="D52" s="17" t="s">
        <v>62</v>
      </c>
      <c r="E52" s="28" t="s">
        <v>563</v>
      </c>
      <c r="F52" s="18" t="s">
        <v>564</v>
      </c>
      <c r="G52" s="19" t="s">
        <v>65</v>
      </c>
      <c r="H52" s="20">
        <v>18885</v>
      </c>
      <c r="I52" s="21">
        <v>74</v>
      </c>
      <c r="J52" s="17" t="s">
        <v>66</v>
      </c>
      <c r="K52" s="22">
        <v>24946348</v>
      </c>
      <c r="L52" s="23" t="s">
        <v>206</v>
      </c>
      <c r="M52" s="24" t="s">
        <v>68</v>
      </c>
      <c r="N52" s="18" t="s">
        <v>310</v>
      </c>
      <c r="O52" s="18" t="s">
        <v>565</v>
      </c>
      <c r="P52" s="25">
        <v>16</v>
      </c>
      <c r="Q52" s="17" t="s">
        <v>1762</v>
      </c>
      <c r="R52" s="17"/>
      <c r="S52" s="17" t="s">
        <v>1762</v>
      </c>
      <c r="T52" s="17" t="s">
        <v>1763</v>
      </c>
      <c r="U52" s="17" t="s">
        <v>1764</v>
      </c>
      <c r="V52" s="17" t="s">
        <v>1762</v>
      </c>
      <c r="W52" s="17" t="s">
        <v>566</v>
      </c>
      <c r="X52" s="26">
        <v>16</v>
      </c>
      <c r="Y52" s="27" t="s">
        <v>68</v>
      </c>
      <c r="Z52" s="27" t="s">
        <v>71</v>
      </c>
      <c r="AA52" s="17" t="s">
        <v>72</v>
      </c>
      <c r="AB52" s="17" t="s">
        <v>567</v>
      </c>
      <c r="AC52" s="26">
        <v>16</v>
      </c>
      <c r="AD52" s="17" t="s">
        <v>1767</v>
      </c>
      <c r="AE52" s="17" t="s">
        <v>98</v>
      </c>
      <c r="AF52" s="17" t="s">
        <v>1768</v>
      </c>
      <c r="AG52" s="28">
        <v>1309</v>
      </c>
      <c r="AH52" s="29">
        <v>16</v>
      </c>
      <c r="AI52" s="29" t="s">
        <v>1774</v>
      </c>
      <c r="AJ52" s="17" t="s">
        <v>568</v>
      </c>
      <c r="AK52" s="30">
        <v>3001811931</v>
      </c>
      <c r="AL52" s="30"/>
      <c r="AM52" s="31">
        <v>16</v>
      </c>
      <c r="AN52" s="31" t="s">
        <v>569</v>
      </c>
      <c r="AO52" s="32">
        <v>16</v>
      </c>
      <c r="AP52" s="17" t="s">
        <v>77</v>
      </c>
      <c r="AQ52" s="17" t="s">
        <v>78</v>
      </c>
      <c r="AR52" s="17" t="s">
        <v>79</v>
      </c>
      <c r="AS52" s="18"/>
      <c r="AT52" s="17" t="s">
        <v>80</v>
      </c>
      <c r="AU52" s="17" t="s">
        <v>81</v>
      </c>
      <c r="AV52" s="17"/>
      <c r="AW52" s="17" t="s">
        <v>82</v>
      </c>
      <c r="AX52" s="17" t="s">
        <v>149</v>
      </c>
      <c r="AY52" s="17">
        <v>66.3</v>
      </c>
      <c r="AZ52" s="17">
        <v>1.54</v>
      </c>
      <c r="BA52" s="17" t="s">
        <v>570</v>
      </c>
      <c r="BB52" s="17" t="s">
        <v>85</v>
      </c>
      <c r="BC52" s="17" t="s">
        <v>1776</v>
      </c>
      <c r="BD52" s="17" t="s">
        <v>86</v>
      </c>
      <c r="BE52" s="17" t="s">
        <v>1777</v>
      </c>
      <c r="BF52" s="17" t="s">
        <v>1780</v>
      </c>
      <c r="BG52" s="17" t="s">
        <v>85</v>
      </c>
      <c r="BH52" s="17" t="s">
        <v>571</v>
      </c>
      <c r="BI52" s="33">
        <v>3105064226</v>
      </c>
      <c r="BJ52" s="17" t="s">
        <v>89</v>
      </c>
      <c r="BK52" s="34" t="s">
        <v>90</v>
      </c>
      <c r="BL52" t="str">
        <f t="shared" si="0"/>
        <v>(1125, 24946348, 'Cédula de Ciudadanía', 'LUZ DARY', '1951-09-14', 'ARIAS CARMONA', 3001811931, 'JULIAN ANDRES CONTRERAS-HIJO', 'Femenino', 'B6', 'NO', 'No', 'Ninguna', 'No', 'No', 'Mujer', 'Heterosexual', 'No', 'Mestizo', 'Regimen subsidiado', 'Básica Primaria', '2026-05-01', 2, 2, 0, 24, 1, 1, 'Urbano', 1309, 16, 'NUEVA EPS', 66.30, 1.54, 'CIRUGIA A CORAZON ABIERTO', 'No aplica', 'Ejercicio y dieta', 'Otro', 'Familia', 'Con deterioro moderado', 'No aplica', 'N/A', 3105064226, 'MZ 2 CASA 2 LA ALBANIA 2500 LOTES', 'Ama de casa', 'C.V Beneficiario Activo', '2026-05-01', 2, 4, 20, NULL, 'Mañana'),</v>
      </c>
    </row>
    <row r="53" spans="1:64" ht="20.100000000000001" customHeight="1" x14ac:dyDescent="0.3">
      <c r="A53" s="2">
        <v>1126</v>
      </c>
      <c r="B53" s="16">
        <v>46024</v>
      </c>
      <c r="C53" s="17" t="s">
        <v>24</v>
      </c>
      <c r="D53" s="17" t="s">
        <v>62</v>
      </c>
      <c r="E53" s="28" t="s">
        <v>572</v>
      </c>
      <c r="F53" s="18" t="s">
        <v>573</v>
      </c>
      <c r="G53" s="19" t="s">
        <v>65</v>
      </c>
      <c r="H53" s="20">
        <v>23868</v>
      </c>
      <c r="I53" s="21">
        <v>60</v>
      </c>
      <c r="J53" s="17" t="s">
        <v>66</v>
      </c>
      <c r="K53" s="22">
        <v>24824549</v>
      </c>
      <c r="L53" s="23" t="s">
        <v>67</v>
      </c>
      <c r="M53" s="24" t="s">
        <v>71</v>
      </c>
      <c r="N53" s="18" t="s">
        <v>1757</v>
      </c>
      <c r="O53" s="18" t="s">
        <v>574</v>
      </c>
      <c r="P53" s="25">
        <v>15</v>
      </c>
      <c r="Q53" s="17" t="s">
        <v>1762</v>
      </c>
      <c r="R53" s="17"/>
      <c r="S53" s="17" t="s">
        <v>1762</v>
      </c>
      <c r="T53" s="17" t="s">
        <v>1763</v>
      </c>
      <c r="U53" s="17" t="s">
        <v>1764</v>
      </c>
      <c r="V53" s="17" t="s">
        <v>1762</v>
      </c>
      <c r="W53" s="17" t="s">
        <v>575</v>
      </c>
      <c r="X53" s="26">
        <v>15</v>
      </c>
      <c r="Y53" s="27" t="s">
        <v>68</v>
      </c>
      <c r="Z53" s="27" t="s">
        <v>71</v>
      </c>
      <c r="AA53" s="17" t="s">
        <v>72</v>
      </c>
      <c r="AB53" s="17" t="s">
        <v>576</v>
      </c>
      <c r="AC53" s="26">
        <v>15</v>
      </c>
      <c r="AD53" s="17" t="s">
        <v>1767</v>
      </c>
      <c r="AE53" s="17" t="s">
        <v>74</v>
      </c>
      <c r="AF53" s="17" t="s">
        <v>1771</v>
      </c>
      <c r="AG53" s="28">
        <v>1276</v>
      </c>
      <c r="AH53" s="29">
        <v>5</v>
      </c>
      <c r="AI53" s="29" t="s">
        <v>1774</v>
      </c>
      <c r="AJ53" s="17" t="s">
        <v>577</v>
      </c>
      <c r="AK53" s="30">
        <v>3148702049</v>
      </c>
      <c r="AL53" s="30"/>
      <c r="AM53" s="31">
        <v>15</v>
      </c>
      <c r="AN53" s="31" t="s">
        <v>578</v>
      </c>
      <c r="AO53" s="32">
        <v>15</v>
      </c>
      <c r="AP53" s="17" t="s">
        <v>77</v>
      </c>
      <c r="AQ53" s="17" t="s">
        <v>78</v>
      </c>
      <c r="AR53" s="17" t="s">
        <v>79</v>
      </c>
      <c r="AS53" s="18"/>
      <c r="AT53" s="17" t="s">
        <v>80</v>
      </c>
      <c r="AU53" s="17" t="s">
        <v>81</v>
      </c>
      <c r="AV53" s="17"/>
      <c r="AW53" s="17" t="s">
        <v>82</v>
      </c>
      <c r="AX53" s="17" t="s">
        <v>149</v>
      </c>
      <c r="AY53" s="17">
        <v>73.3</v>
      </c>
      <c r="AZ53" s="17">
        <v>1.62</v>
      </c>
      <c r="BA53" s="17" t="s">
        <v>579</v>
      </c>
      <c r="BB53" s="17" t="s">
        <v>171</v>
      </c>
      <c r="BC53" s="17" t="s">
        <v>85</v>
      </c>
      <c r="BD53" s="17" t="s">
        <v>151</v>
      </c>
      <c r="BE53" s="17" t="s">
        <v>1777</v>
      </c>
      <c r="BF53" s="17" t="s">
        <v>85</v>
      </c>
      <c r="BG53" s="17" t="s">
        <v>85</v>
      </c>
      <c r="BH53" s="17" t="s">
        <v>580</v>
      </c>
      <c r="BI53" s="33">
        <v>3122654553</v>
      </c>
      <c r="BJ53" s="17" t="s">
        <v>89</v>
      </c>
      <c r="BK53" s="34" t="s">
        <v>90</v>
      </c>
      <c r="BL53" t="str">
        <f t="shared" si="0"/>
        <v>(1126, 24824549, 'Cédula de Ciudadanía', 'LUZ MERY', '1965-05-06', 'ALZATE CADAVID', 3148702049, 'KELLY JOHANA TAPIAS-HIJA', 'Femenino', 'C15', 'SI', 'No', 'Psicosocial', 'No', 'No', 'Mujer', 'Heterosexual', 'No', 'Mestizo', 'Regimen subsidiado', 'Básica Secundaria', '2026-05-01', 2, 2, 0, 24, 1, 1, 'Urbano', 1276, 5, 'NUEVA EPS', 73.30, 1.62, 'Hipertencion arterial', 'Tabaco', 'No aplica', 'Pensión', 'Familia', 'No aplica', 'No aplica', 'N/A', 3122654553, 'MZ 6 CASA 5 HACIENDA CUBA', 'Pensionado', 'C.V Beneficiario Activo', '2026-05-01', 2, 4, 20, NULL, 'Mañana'),</v>
      </c>
    </row>
    <row r="54" spans="1:64" ht="20.100000000000001" customHeight="1" x14ac:dyDescent="0.3">
      <c r="A54" s="2">
        <v>1127</v>
      </c>
      <c r="B54" s="16">
        <v>46024</v>
      </c>
      <c r="C54" s="17" t="s">
        <v>24</v>
      </c>
      <c r="D54" s="17" t="s">
        <v>62</v>
      </c>
      <c r="E54" s="28" t="s">
        <v>589</v>
      </c>
      <c r="F54" s="18" t="s">
        <v>590</v>
      </c>
      <c r="G54" s="19" t="s">
        <v>93</v>
      </c>
      <c r="H54" s="20">
        <v>13070</v>
      </c>
      <c r="I54" s="21">
        <v>90</v>
      </c>
      <c r="J54" s="17" t="s">
        <v>66</v>
      </c>
      <c r="K54" s="22">
        <v>615491</v>
      </c>
      <c r="L54" s="23" t="s">
        <v>497</v>
      </c>
      <c r="M54" s="24" t="s">
        <v>71</v>
      </c>
      <c r="N54" s="18" t="s">
        <v>1758</v>
      </c>
      <c r="O54" s="18" t="s">
        <v>591</v>
      </c>
      <c r="P54" s="25">
        <v>12</v>
      </c>
      <c r="Q54" s="17" t="s">
        <v>1762</v>
      </c>
      <c r="R54" s="17"/>
      <c r="S54" s="17" t="s">
        <v>1762</v>
      </c>
      <c r="T54" s="17" t="s">
        <v>1765</v>
      </c>
      <c r="U54" s="17" t="s">
        <v>1764</v>
      </c>
      <c r="V54" s="17" t="s">
        <v>1762</v>
      </c>
      <c r="W54" s="17" t="s">
        <v>592</v>
      </c>
      <c r="X54" s="26">
        <v>12</v>
      </c>
      <c r="Y54" s="27" t="s">
        <v>68</v>
      </c>
      <c r="Z54" s="27" t="s">
        <v>71</v>
      </c>
      <c r="AA54" s="17" t="s">
        <v>72</v>
      </c>
      <c r="AB54" s="17" t="s">
        <v>593</v>
      </c>
      <c r="AC54" s="26">
        <v>12</v>
      </c>
      <c r="AD54" s="17" t="s">
        <v>1767</v>
      </c>
      <c r="AE54" s="17" t="s">
        <v>180</v>
      </c>
      <c r="AF54" s="17" t="s">
        <v>1769</v>
      </c>
      <c r="AG54" s="28">
        <v>1473</v>
      </c>
      <c r="AH54" s="29">
        <v>16</v>
      </c>
      <c r="AI54" s="29" t="s">
        <v>1774</v>
      </c>
      <c r="AJ54" s="17" t="s">
        <v>594</v>
      </c>
      <c r="AK54" s="30">
        <v>3225586741</v>
      </c>
      <c r="AL54" s="30"/>
      <c r="AM54" s="31">
        <v>12</v>
      </c>
      <c r="AN54" s="31" t="s">
        <v>595</v>
      </c>
      <c r="AO54" s="32">
        <v>12</v>
      </c>
      <c r="AP54" s="17" t="s">
        <v>77</v>
      </c>
      <c r="AQ54" s="17" t="s">
        <v>78</v>
      </c>
      <c r="AR54" s="17" t="s">
        <v>79</v>
      </c>
      <c r="AS54" s="18"/>
      <c r="AT54" s="17" t="s">
        <v>80</v>
      </c>
      <c r="AU54" s="17" t="s">
        <v>81</v>
      </c>
      <c r="AV54" s="17"/>
      <c r="AW54" s="17" t="s">
        <v>82</v>
      </c>
      <c r="AX54" s="17" t="s">
        <v>138</v>
      </c>
      <c r="AY54" s="17">
        <v>77</v>
      </c>
      <c r="AZ54" s="17">
        <v>1.75</v>
      </c>
      <c r="BA54" s="17" t="s">
        <v>310</v>
      </c>
      <c r="BB54" s="17" t="s">
        <v>117</v>
      </c>
      <c r="BC54" s="17" t="s">
        <v>1776</v>
      </c>
      <c r="BD54" s="17" t="s">
        <v>86</v>
      </c>
      <c r="BE54" s="17" t="s">
        <v>1777</v>
      </c>
      <c r="BF54" s="17" t="s">
        <v>161</v>
      </c>
      <c r="BG54" s="17" t="s">
        <v>85</v>
      </c>
      <c r="BH54" s="17" t="s">
        <v>596</v>
      </c>
      <c r="BI54" s="33">
        <v>3225586741</v>
      </c>
      <c r="BJ54" s="17" t="s">
        <v>89</v>
      </c>
      <c r="BK54" s="34" t="s">
        <v>90</v>
      </c>
      <c r="BL54" t="str">
        <f t="shared" si="0"/>
        <v>(1127, 615491, 'Cédula de Ciudadanía', 'MANUEL SALVADOR', '1935-10-13', 'AREIZA BRAND', 3225586741, 'MARIA EDILMA OSPINA-SOBRINA', 'Masculino', 'A4', 'SI', 'No', 'Intelectual', 'No', 'No', 'Hombre', 'Heterosexual', 'No', 'Mestizo', 'Regimen subsidiado', 'Ninguno', '2026-05-01', 2, 2, 0, 24, 1, 1, 'Urbano', 1473, 16, 'ASMET SALUD EPS S.A.S.', 77.00, 1.75, 'Ninguna', 'Otros', 'Ejercicio y dieta', 'Otro', 'Familia', 'Disfuncionalidad moderada', 'No aplica', 'N/A', 3225586741, 'MZ 28 CASA 5 VILLA MARIA 2500 LOTES', 'Ninguno', 'C.V Beneficiario Activo', '2026-05-01', 2, 4, 20, NULL, 'Mañana'),</v>
      </c>
    </row>
    <row r="55" spans="1:64" ht="20.100000000000001" customHeight="1" x14ac:dyDescent="0.3">
      <c r="A55" s="2">
        <v>1128</v>
      </c>
      <c r="B55" s="16">
        <v>46024</v>
      </c>
      <c r="C55" s="17" t="s">
        <v>24</v>
      </c>
      <c r="D55" s="17" t="s">
        <v>62</v>
      </c>
      <c r="E55" s="28" t="s">
        <v>597</v>
      </c>
      <c r="F55" s="18" t="s">
        <v>598</v>
      </c>
      <c r="G55" s="19" t="s">
        <v>65</v>
      </c>
      <c r="H55" s="20">
        <v>20585</v>
      </c>
      <c r="I55" s="21">
        <v>69</v>
      </c>
      <c r="J55" s="17" t="s">
        <v>66</v>
      </c>
      <c r="K55" s="22">
        <v>42052874</v>
      </c>
      <c r="L55" s="23" t="s">
        <v>391</v>
      </c>
      <c r="M55" s="24" t="s">
        <v>68</v>
      </c>
      <c r="N55" s="18" t="s">
        <v>310</v>
      </c>
      <c r="O55" s="18" t="s">
        <v>599</v>
      </c>
      <c r="P55" s="25">
        <v>16</v>
      </c>
      <c r="Q55" s="17" t="s">
        <v>1762</v>
      </c>
      <c r="R55" s="17"/>
      <c r="S55" s="17" t="s">
        <v>1762</v>
      </c>
      <c r="T55" s="17" t="s">
        <v>1763</v>
      </c>
      <c r="U55" s="17" t="s">
        <v>1764</v>
      </c>
      <c r="V55" s="17" t="s">
        <v>1762</v>
      </c>
      <c r="W55" s="17" t="s">
        <v>600</v>
      </c>
      <c r="X55" s="26">
        <v>16</v>
      </c>
      <c r="Y55" s="27" t="s">
        <v>68</v>
      </c>
      <c r="Z55" s="27" t="s">
        <v>71</v>
      </c>
      <c r="AA55" s="17" t="s">
        <v>72</v>
      </c>
      <c r="AB55" s="17" t="s">
        <v>601</v>
      </c>
      <c r="AC55" s="26">
        <v>16</v>
      </c>
      <c r="AD55" s="17" t="s">
        <v>1766</v>
      </c>
      <c r="AE55" s="17" t="s">
        <v>98</v>
      </c>
      <c r="AF55" s="17" t="s">
        <v>1768</v>
      </c>
      <c r="AG55" s="28">
        <v>1309</v>
      </c>
      <c r="AH55" s="29">
        <v>16</v>
      </c>
      <c r="AI55" s="29" t="s">
        <v>1774</v>
      </c>
      <c r="AJ55" s="17" t="s">
        <v>602</v>
      </c>
      <c r="AK55" s="30">
        <v>3106765335</v>
      </c>
      <c r="AL55" s="30"/>
      <c r="AM55" s="31">
        <v>16</v>
      </c>
      <c r="AN55" s="31" t="s">
        <v>603</v>
      </c>
      <c r="AO55" s="32">
        <v>16</v>
      </c>
      <c r="AP55" s="17" t="s">
        <v>77</v>
      </c>
      <c r="AQ55" s="17" t="s">
        <v>78</v>
      </c>
      <c r="AR55" s="17" t="s">
        <v>79</v>
      </c>
      <c r="AS55" s="18"/>
      <c r="AT55" s="17" t="s">
        <v>80</v>
      </c>
      <c r="AU55" s="17" t="s">
        <v>81</v>
      </c>
      <c r="AV55" s="17"/>
      <c r="AW55" s="17" t="s">
        <v>82</v>
      </c>
      <c r="AX55" s="17" t="s">
        <v>192</v>
      </c>
      <c r="AY55" s="17">
        <v>70.599999999999994</v>
      </c>
      <c r="AZ55" s="17">
        <v>1.5</v>
      </c>
      <c r="BA55" s="17" t="s">
        <v>102</v>
      </c>
      <c r="BB55" s="17" t="s">
        <v>85</v>
      </c>
      <c r="BC55" s="17" t="s">
        <v>85</v>
      </c>
      <c r="BD55" s="17" t="s">
        <v>86</v>
      </c>
      <c r="BE55" s="17" t="s">
        <v>104</v>
      </c>
      <c r="BF55" s="17" t="s">
        <v>105</v>
      </c>
      <c r="BG55" s="17" t="s">
        <v>85</v>
      </c>
      <c r="BH55" s="17" t="s">
        <v>604</v>
      </c>
      <c r="BI55" s="33">
        <v>3043640683</v>
      </c>
      <c r="BJ55" s="17" t="s">
        <v>89</v>
      </c>
      <c r="BK55" s="34" t="s">
        <v>90</v>
      </c>
      <c r="BL55" t="str">
        <f t="shared" si="0"/>
        <v>(1128, 42052874, 'Cédula de Ciudadanía', 'MARIA AMPARO', '1956-05-10', 'AGUIRRE AGUDELO', 3106765335, 'DAVID NARANJO-ESPOSO', 'Femenino', 'B4', 'NO', 'No', 'Ninguna', 'No', 'No', 'Mujer', 'Heterosexual', 'No', 'Mestizo', 'Regimen contributivo', 'Básica Primaria', '2026-05-01', 2, 2, 0, 24, 1, 1, 'Urbano', 1309, 16, 'SOS', 70.60, 1.50, 'NO APLICA', 'No aplica', 'No aplica', 'Otro', 'Pareja', 'Normal', 'No aplica', 'N/A', 3043640683, 'MZ 15 CASA 3 LA ALBANIA 2500 LOTES', 'Ama de casa', 'C.V Beneficiario Activo', '2026-05-01', 2, 4, 20, NULL, 'Mañana'),</v>
      </c>
    </row>
    <row r="56" spans="1:64" ht="20.100000000000001" customHeight="1" x14ac:dyDescent="0.3">
      <c r="A56" s="2">
        <v>1129</v>
      </c>
      <c r="B56" s="16">
        <v>46024</v>
      </c>
      <c r="C56" s="17" t="s">
        <v>24</v>
      </c>
      <c r="D56" s="17" t="s">
        <v>62</v>
      </c>
      <c r="E56" s="28" t="s">
        <v>605</v>
      </c>
      <c r="F56" s="18" t="s">
        <v>606</v>
      </c>
      <c r="G56" s="19" t="s">
        <v>65</v>
      </c>
      <c r="H56" s="20">
        <v>11503</v>
      </c>
      <c r="I56" s="21">
        <v>94</v>
      </c>
      <c r="J56" s="17" t="s">
        <v>66</v>
      </c>
      <c r="K56" s="22">
        <v>25208411</v>
      </c>
      <c r="L56" s="23" t="s">
        <v>497</v>
      </c>
      <c r="M56" s="24" t="s">
        <v>68</v>
      </c>
      <c r="N56" s="18" t="s">
        <v>310</v>
      </c>
      <c r="O56" s="18" t="s">
        <v>607</v>
      </c>
      <c r="P56" s="25">
        <v>13</v>
      </c>
      <c r="Q56" s="17" t="s">
        <v>1762</v>
      </c>
      <c r="R56" s="17"/>
      <c r="S56" s="17" t="s">
        <v>1762</v>
      </c>
      <c r="T56" s="17" t="s">
        <v>1763</v>
      </c>
      <c r="U56" s="17" t="s">
        <v>1764</v>
      </c>
      <c r="V56" s="17" t="s">
        <v>1762</v>
      </c>
      <c r="W56" s="17" t="s">
        <v>608</v>
      </c>
      <c r="X56" s="26">
        <v>13</v>
      </c>
      <c r="Y56" s="27" t="s">
        <v>68</v>
      </c>
      <c r="Z56" s="27" t="s">
        <v>71</v>
      </c>
      <c r="AA56" s="17" t="s">
        <v>72</v>
      </c>
      <c r="AB56" s="17" t="s">
        <v>609</v>
      </c>
      <c r="AC56" s="26">
        <v>13</v>
      </c>
      <c r="AD56" s="17" t="s">
        <v>1767</v>
      </c>
      <c r="AE56" s="17" t="s">
        <v>98</v>
      </c>
      <c r="AF56" s="17" t="s">
        <v>1768</v>
      </c>
      <c r="AG56" s="28">
        <v>1027</v>
      </c>
      <c r="AH56" s="29">
        <v>20</v>
      </c>
      <c r="AI56" s="29" t="s">
        <v>1774</v>
      </c>
      <c r="AJ56" s="17" t="s">
        <v>610</v>
      </c>
      <c r="AK56" s="30">
        <v>3155299295</v>
      </c>
      <c r="AL56" s="30"/>
      <c r="AM56" s="31">
        <v>13</v>
      </c>
      <c r="AN56" s="31" t="s">
        <v>611</v>
      </c>
      <c r="AO56" s="32">
        <v>13</v>
      </c>
      <c r="AP56" s="17" t="s">
        <v>77</v>
      </c>
      <c r="AQ56" s="17" t="s">
        <v>78</v>
      </c>
      <c r="AR56" s="17" t="s">
        <v>79</v>
      </c>
      <c r="AS56" s="18"/>
      <c r="AT56" s="17" t="s">
        <v>80</v>
      </c>
      <c r="AU56" s="17" t="s">
        <v>81</v>
      </c>
      <c r="AV56" s="17"/>
      <c r="AW56" s="17" t="s">
        <v>82</v>
      </c>
      <c r="AX56" s="17" t="s">
        <v>126</v>
      </c>
      <c r="AY56" s="17">
        <v>65.599999999999994</v>
      </c>
      <c r="AZ56" s="17">
        <v>1.67</v>
      </c>
      <c r="BA56" s="17" t="s">
        <v>116</v>
      </c>
      <c r="BB56" s="17" t="s">
        <v>85</v>
      </c>
      <c r="BC56" s="17" t="s">
        <v>85</v>
      </c>
      <c r="BD56" s="17" t="s">
        <v>139</v>
      </c>
      <c r="BE56" s="17" t="s">
        <v>1777</v>
      </c>
      <c r="BF56" s="17" t="s">
        <v>105</v>
      </c>
      <c r="BG56" s="17" t="s">
        <v>85</v>
      </c>
      <c r="BH56" s="17" t="s">
        <v>612</v>
      </c>
      <c r="BI56" s="33">
        <v>3155299295</v>
      </c>
      <c r="BJ56" s="17" t="s">
        <v>89</v>
      </c>
      <c r="BK56" s="34" t="s">
        <v>90</v>
      </c>
      <c r="BL56" t="str">
        <f t="shared" si="0"/>
        <v>(1129, 25208411, 'Cédula de Ciudadanía', 'MARIA ANGELICA', '1931-06-29', 'VALENCIA DE RODRIGUEZ', 3155299295, 'GLORIA NANCY RODRIGUEZ-HIJA', 'Femenino', 'A4', 'NO', 'No', 'Ninguna', 'No', 'No', 'Mujer', 'Heterosexual', 'No', 'Mestizo', 'Regimen subsidiado', 'Básica Primaria', '2026-05-01', 2, 2, 0, 24, 1, 1, 'Urbano', 1027, 20, 'SALUD TOTAL', 65.60, 1.67, 'HTA', 'No aplica', 'No aplica', 'Estado', 'Familia', 'Normal', 'No aplica', 'N/A', 3155299295, 'CRA 24BIS #7-20', 'Ama de casa', 'C.V Beneficiario Activo', '2026-05-01', 2, 4, 20, NULL, 'Mañana'),</v>
      </c>
    </row>
    <row r="57" spans="1:64" ht="20.100000000000001" customHeight="1" x14ac:dyDescent="0.3">
      <c r="A57" s="2">
        <v>1130</v>
      </c>
      <c r="B57" s="16">
        <v>46024</v>
      </c>
      <c r="C57" s="17" t="s">
        <v>24</v>
      </c>
      <c r="D57" s="17" t="s">
        <v>62</v>
      </c>
      <c r="E57" s="28" t="s">
        <v>613</v>
      </c>
      <c r="F57" s="18" t="s">
        <v>614</v>
      </c>
      <c r="G57" s="19" t="s">
        <v>65</v>
      </c>
      <c r="H57" s="20">
        <v>17799</v>
      </c>
      <c r="I57" s="21">
        <v>77</v>
      </c>
      <c r="J57" s="17" t="s">
        <v>66</v>
      </c>
      <c r="K57" s="22">
        <v>41426570</v>
      </c>
      <c r="L57" s="23" t="s">
        <v>391</v>
      </c>
      <c r="M57" s="24" t="s">
        <v>68</v>
      </c>
      <c r="N57" s="18" t="s">
        <v>310</v>
      </c>
      <c r="O57" s="18" t="s">
        <v>615</v>
      </c>
      <c r="P57" s="25">
        <v>16</v>
      </c>
      <c r="Q57" s="17" t="s">
        <v>1762</v>
      </c>
      <c r="R57" s="17"/>
      <c r="S57" s="17" t="s">
        <v>1762</v>
      </c>
      <c r="T57" s="17" t="s">
        <v>1763</v>
      </c>
      <c r="U57" s="17" t="s">
        <v>1764</v>
      </c>
      <c r="V57" s="17" t="s">
        <v>1762</v>
      </c>
      <c r="W57" s="17" t="s">
        <v>616</v>
      </c>
      <c r="X57" s="26">
        <v>16</v>
      </c>
      <c r="Y57" s="27" t="s">
        <v>68</v>
      </c>
      <c r="Z57" s="27" t="s">
        <v>71</v>
      </c>
      <c r="AA57" s="17" t="s">
        <v>72</v>
      </c>
      <c r="AB57" s="17" t="s">
        <v>617</v>
      </c>
      <c r="AC57" s="26">
        <v>16</v>
      </c>
      <c r="AD57" s="17" t="s">
        <v>1766</v>
      </c>
      <c r="AE57" s="17" t="s">
        <v>98</v>
      </c>
      <c r="AF57" s="17" t="s">
        <v>1768</v>
      </c>
      <c r="AG57" s="28">
        <v>1027</v>
      </c>
      <c r="AH57" s="29">
        <v>20</v>
      </c>
      <c r="AI57" s="29" t="s">
        <v>1774</v>
      </c>
      <c r="AJ57" s="17" t="s">
        <v>618</v>
      </c>
      <c r="AK57" s="30">
        <v>3188302760</v>
      </c>
      <c r="AL57" s="30"/>
      <c r="AM57" s="31">
        <v>16</v>
      </c>
      <c r="AN57" s="31" t="s">
        <v>619</v>
      </c>
      <c r="AO57" s="32">
        <v>16</v>
      </c>
      <c r="AP57" s="17" t="s">
        <v>77</v>
      </c>
      <c r="AQ57" s="17" t="s">
        <v>78</v>
      </c>
      <c r="AR57" s="17" t="s">
        <v>79</v>
      </c>
      <c r="AS57" s="18"/>
      <c r="AT57" s="17" t="s">
        <v>80</v>
      </c>
      <c r="AU57" s="17" t="s">
        <v>81</v>
      </c>
      <c r="AV57" s="17"/>
      <c r="AW57" s="17" t="s">
        <v>82</v>
      </c>
      <c r="AX57" s="17" t="s">
        <v>83</v>
      </c>
      <c r="AY57" s="17">
        <v>66.599999999999994</v>
      </c>
      <c r="AZ57" s="17">
        <v>1.56</v>
      </c>
      <c r="BA57" s="17" t="s">
        <v>620</v>
      </c>
      <c r="BB57" s="17" t="s">
        <v>117</v>
      </c>
      <c r="BC57" s="17" t="s">
        <v>85</v>
      </c>
      <c r="BD57" s="17" t="s">
        <v>86</v>
      </c>
      <c r="BE57" s="17" t="s">
        <v>1777</v>
      </c>
      <c r="BF57" s="17" t="s">
        <v>85</v>
      </c>
      <c r="BG57" s="17" t="s">
        <v>85</v>
      </c>
      <c r="BH57" s="17" t="s">
        <v>621</v>
      </c>
      <c r="BI57" s="33">
        <v>3106911385</v>
      </c>
      <c r="BJ57" s="17" t="s">
        <v>89</v>
      </c>
      <c r="BK57" s="34" t="s">
        <v>90</v>
      </c>
      <c r="BL57" t="str">
        <f t="shared" si="0"/>
        <v>(1130, 41426570, 'Cédula de Ciudadanía', 'MARIA DE LOS ANGELES', '1948-09-23', 'CARDENAS ALFONSO', 3188302760, 'MARTHA YANIRA RODRIGUEZ-HIJA', 'Femenino', 'B4', 'NO', 'No', 'Ninguna', 'No', 'No', 'Mujer', 'Heterosexual', 'No', 'Mestizo', 'Regimen contributivo', 'Básica Primaria', '2026-05-01', 2, 2, 0, 24, 1, 1, 'Urbano', 1027, 20, 'SANITAS EPS', 66.60, 1.56, 'HTA, GASTRITIS', 'Otros', 'No aplica', 'Otro', 'Familia', 'No aplica', 'No aplica', 'N/A', 3106911385, 'MZ 27 CASA 2 VILLA DEL CARMEN', 'Ama de casa', 'C.V Beneficiario Activo', '2026-05-01', 2, 4, 20, NULL, 'Mañana'),</v>
      </c>
    </row>
    <row r="58" spans="1:64" ht="20.100000000000001" customHeight="1" x14ac:dyDescent="0.3">
      <c r="A58" s="2">
        <v>1131</v>
      </c>
      <c r="B58" s="16">
        <v>46024</v>
      </c>
      <c r="C58" s="17" t="s">
        <v>24</v>
      </c>
      <c r="D58" s="17" t="s">
        <v>62</v>
      </c>
      <c r="E58" s="28" t="s">
        <v>613</v>
      </c>
      <c r="F58" s="18" t="s">
        <v>622</v>
      </c>
      <c r="G58" s="19" t="s">
        <v>65</v>
      </c>
      <c r="H58" s="20">
        <v>17236</v>
      </c>
      <c r="I58" s="21">
        <v>79</v>
      </c>
      <c r="J58" s="17" t="s">
        <v>66</v>
      </c>
      <c r="K58" s="22">
        <v>24953682</v>
      </c>
      <c r="L58" s="23" t="s">
        <v>206</v>
      </c>
      <c r="M58" s="24" t="s">
        <v>68</v>
      </c>
      <c r="N58" s="18" t="s">
        <v>310</v>
      </c>
      <c r="O58" s="18" t="s">
        <v>623</v>
      </c>
      <c r="P58" s="25">
        <v>14</v>
      </c>
      <c r="Q58" s="17" t="s">
        <v>1762</v>
      </c>
      <c r="R58" s="17"/>
      <c r="S58" s="17" t="s">
        <v>1762</v>
      </c>
      <c r="T58" s="17" t="s">
        <v>1763</v>
      </c>
      <c r="U58" s="17" t="s">
        <v>1764</v>
      </c>
      <c r="V58" s="17" t="s">
        <v>1762</v>
      </c>
      <c r="W58" s="17" t="s">
        <v>624</v>
      </c>
      <c r="X58" s="26">
        <v>14</v>
      </c>
      <c r="Y58" s="27" t="s">
        <v>68</v>
      </c>
      <c r="Z58" s="27" t="s">
        <v>71</v>
      </c>
      <c r="AA58" s="17" t="s">
        <v>72</v>
      </c>
      <c r="AB58" s="17" t="s">
        <v>625</v>
      </c>
      <c r="AC58" s="26">
        <v>14</v>
      </c>
      <c r="AD58" s="17" t="s">
        <v>1767</v>
      </c>
      <c r="AE58" s="17" t="s">
        <v>74</v>
      </c>
      <c r="AF58" s="17" t="s">
        <v>1768</v>
      </c>
      <c r="AG58" s="28">
        <v>1673</v>
      </c>
      <c r="AH58" s="29">
        <v>5</v>
      </c>
      <c r="AI58" s="29" t="s">
        <v>1774</v>
      </c>
      <c r="AJ58" s="17" t="s">
        <v>626</v>
      </c>
      <c r="AK58" s="30">
        <v>3148155561</v>
      </c>
      <c r="AL58" s="30"/>
      <c r="AM58" s="31">
        <v>14</v>
      </c>
      <c r="AN58" s="31" t="s">
        <v>627</v>
      </c>
      <c r="AO58" s="32">
        <v>14</v>
      </c>
      <c r="AP58" s="17" t="s">
        <v>77</v>
      </c>
      <c r="AQ58" s="17" t="s">
        <v>78</v>
      </c>
      <c r="AR58" s="17" t="s">
        <v>79</v>
      </c>
      <c r="AS58" s="18"/>
      <c r="AT58" s="17" t="s">
        <v>80</v>
      </c>
      <c r="AU58" s="17" t="s">
        <v>81</v>
      </c>
      <c r="AV58" s="17"/>
      <c r="AW58" s="17" t="s">
        <v>82</v>
      </c>
      <c r="AX58" s="17" t="s">
        <v>149</v>
      </c>
      <c r="AY58" s="17">
        <v>66.400000000000006</v>
      </c>
      <c r="AZ58" s="17">
        <v>1.48</v>
      </c>
      <c r="BA58" s="17" t="s">
        <v>116</v>
      </c>
      <c r="BB58" s="17" t="s">
        <v>85</v>
      </c>
      <c r="BC58" s="17" t="s">
        <v>85</v>
      </c>
      <c r="BD58" s="17" t="s">
        <v>86</v>
      </c>
      <c r="BE58" s="17" t="s">
        <v>1777</v>
      </c>
      <c r="BF58" s="17" t="s">
        <v>105</v>
      </c>
      <c r="BG58" s="17" t="s">
        <v>85</v>
      </c>
      <c r="BH58" s="17" t="s">
        <v>628</v>
      </c>
      <c r="BI58" s="33">
        <v>3228267277</v>
      </c>
      <c r="BJ58" s="17" t="s">
        <v>89</v>
      </c>
      <c r="BK58" s="34" t="s">
        <v>90</v>
      </c>
      <c r="BL58" t="str">
        <f t="shared" si="0"/>
        <v>(1131, 24953682, 'Cédula de Ciudadanía', 'MARIA DE LOS ANGELES', '1947-03-10', 'GONZALEZ TREJOS', 3148155561, 'LUZ MARINA GONZALEZ', 'Femenino', 'B6', 'NO', 'No', 'Ninguna', 'No', 'No', 'Mujer', 'Heterosexual', 'No', 'Mestizo', 'Regimen subsidiado', 'Básica Secundaria', '2026-05-01', 2, 2, 0, 24, 1, 1, 'Urbano', 1673, 5, 'NUEVA EPS', 66.40, 1.48, 'HTA', 'No aplica', 'No aplica', 'Otro', 'Familia', 'Normal', 'No aplica', 'N/A', 3228267277, 'SAN FELIPE MZ 1 CS 15', 'Ama de casa', 'C.V Beneficiario Activo', '2026-05-01', 2, 4, 20, NULL, 'Mañana'),</v>
      </c>
    </row>
    <row r="59" spans="1:64" ht="20.100000000000001" customHeight="1" x14ac:dyDescent="0.3">
      <c r="A59" s="2">
        <v>1132</v>
      </c>
      <c r="B59" s="16">
        <v>46024</v>
      </c>
      <c r="C59" s="17" t="s">
        <v>24</v>
      </c>
      <c r="D59" s="17" t="s">
        <v>62</v>
      </c>
      <c r="E59" s="28" t="s">
        <v>629</v>
      </c>
      <c r="F59" s="18" t="s">
        <v>630</v>
      </c>
      <c r="G59" s="19" t="s">
        <v>65</v>
      </c>
      <c r="H59" s="20">
        <v>16914</v>
      </c>
      <c r="I59" s="21">
        <v>80</v>
      </c>
      <c r="J59" s="17" t="s">
        <v>66</v>
      </c>
      <c r="K59" s="22">
        <v>28710401</v>
      </c>
      <c r="L59" s="23" t="s">
        <v>547</v>
      </c>
      <c r="M59" s="24" t="s">
        <v>68</v>
      </c>
      <c r="N59" s="18" t="s">
        <v>310</v>
      </c>
      <c r="O59" s="18" t="s">
        <v>631</v>
      </c>
      <c r="P59" s="25">
        <v>17</v>
      </c>
      <c r="Q59" s="17" t="s">
        <v>1762</v>
      </c>
      <c r="R59" s="17"/>
      <c r="S59" s="17" t="s">
        <v>1762</v>
      </c>
      <c r="T59" s="17" t="s">
        <v>1763</v>
      </c>
      <c r="U59" s="17" t="s">
        <v>1764</v>
      </c>
      <c r="V59" s="17" t="s">
        <v>1762</v>
      </c>
      <c r="W59" s="17" t="s">
        <v>632</v>
      </c>
      <c r="X59" s="26">
        <v>17</v>
      </c>
      <c r="Y59" s="27" t="s">
        <v>68</v>
      </c>
      <c r="Z59" s="27" t="s">
        <v>71</v>
      </c>
      <c r="AA59" s="17" t="s">
        <v>72</v>
      </c>
      <c r="AB59" s="17" t="s">
        <v>633</v>
      </c>
      <c r="AC59" s="26">
        <v>17</v>
      </c>
      <c r="AD59" s="17" t="s">
        <v>1767</v>
      </c>
      <c r="AE59" s="17" t="s">
        <v>98</v>
      </c>
      <c r="AF59" s="17" t="s">
        <v>1768</v>
      </c>
      <c r="AG59" s="28">
        <v>1769</v>
      </c>
      <c r="AH59" s="29">
        <v>5</v>
      </c>
      <c r="AI59" s="29" t="s">
        <v>1774</v>
      </c>
      <c r="AJ59" s="17" t="s">
        <v>634</v>
      </c>
      <c r="AK59" s="30">
        <v>3153251761</v>
      </c>
      <c r="AL59" s="30"/>
      <c r="AM59" s="31">
        <v>17</v>
      </c>
      <c r="AN59" s="31" t="s">
        <v>635</v>
      </c>
      <c r="AO59" s="32">
        <v>17</v>
      </c>
      <c r="AP59" s="17" t="s">
        <v>77</v>
      </c>
      <c r="AQ59" s="17" t="s">
        <v>78</v>
      </c>
      <c r="AR59" s="17" t="s">
        <v>79</v>
      </c>
      <c r="AS59" s="18"/>
      <c r="AT59" s="17" t="s">
        <v>80</v>
      </c>
      <c r="AU59" s="17" t="s">
        <v>81</v>
      </c>
      <c r="AV59" s="17"/>
      <c r="AW59" s="17" t="s">
        <v>82</v>
      </c>
      <c r="AX59" s="17" t="s">
        <v>138</v>
      </c>
      <c r="AY59" s="17">
        <v>53.7</v>
      </c>
      <c r="AZ59" s="17">
        <v>1.45</v>
      </c>
      <c r="BA59" s="17" t="s">
        <v>636</v>
      </c>
      <c r="BB59" s="17" t="s">
        <v>85</v>
      </c>
      <c r="BC59" s="17" t="s">
        <v>103</v>
      </c>
      <c r="BD59" s="17" t="s">
        <v>86</v>
      </c>
      <c r="BE59" s="17" t="s">
        <v>1777</v>
      </c>
      <c r="BF59" s="17" t="s">
        <v>105</v>
      </c>
      <c r="BG59" s="17" t="s">
        <v>85</v>
      </c>
      <c r="BH59" s="17" t="s">
        <v>637</v>
      </c>
      <c r="BI59" s="33">
        <v>3012026027</v>
      </c>
      <c r="BJ59" s="17" t="s">
        <v>89</v>
      </c>
      <c r="BK59" s="34" t="s">
        <v>90</v>
      </c>
      <c r="BL59" t="str">
        <f t="shared" si="0"/>
        <v>(1132, 28710401, 'Cédula de Ciudadanía', 'MARIA DEL TRANSITO', '1946-04-22', 'RODRIGUEZ TORRES', 3153251761, 'WILLYNTONG MONTEALEGRE-HIJO', 'Femenino', 'B7', 'NO', 'No', 'Ninguna', 'No', 'No', 'Mujer', 'Heterosexual', 'No', 'Mestizo', 'Regimen subsidiado', 'Básica Primaria', '2026-05-01', 2, 2, 0, 24, 1, 1, 'Urbano', 1769, 5, 'ASMET SALUD EPS S.A.S.', 53.70, 1.45, 'HTA, OSTEOPOROSIS, ARTRITIS', 'No aplica', ' Ejercicio', 'Otro', 'Familia', 'Normal', 'No aplica', 'N/A', 3012026027, 'CALLE 70 A # 35-24 PORTAL DE LOS SAUCES', 'Ama de casa', 'C.V Beneficiario Activo', '2026-05-01', 2, 4, 20, NULL, 'Mañana'),</v>
      </c>
    </row>
    <row r="60" spans="1:64" ht="20.100000000000001" customHeight="1" x14ac:dyDescent="0.3">
      <c r="A60" s="2">
        <v>1133</v>
      </c>
      <c r="B60" s="16">
        <v>46024</v>
      </c>
      <c r="C60" s="17" t="s">
        <v>24</v>
      </c>
      <c r="D60" s="17" t="s">
        <v>62</v>
      </c>
      <c r="E60" s="28" t="s">
        <v>638</v>
      </c>
      <c r="F60" s="18" t="s">
        <v>639</v>
      </c>
      <c r="G60" s="19" t="s">
        <v>65</v>
      </c>
      <c r="H60" s="20">
        <v>19150</v>
      </c>
      <c r="I60" s="21">
        <v>73</v>
      </c>
      <c r="J60" s="17" t="s">
        <v>66</v>
      </c>
      <c r="K60" s="22">
        <v>25243663</v>
      </c>
      <c r="L60" s="23" t="s">
        <v>417</v>
      </c>
      <c r="M60" s="24" t="s">
        <v>68</v>
      </c>
      <c r="N60" s="18" t="s">
        <v>310</v>
      </c>
      <c r="O60" s="18" t="s">
        <v>640</v>
      </c>
      <c r="P60" s="25">
        <v>14</v>
      </c>
      <c r="Q60" s="17" t="s">
        <v>1762</v>
      </c>
      <c r="R60" s="17"/>
      <c r="S60" s="17" t="s">
        <v>1762</v>
      </c>
      <c r="T60" s="17" t="s">
        <v>1763</v>
      </c>
      <c r="U60" s="17" t="s">
        <v>1764</v>
      </c>
      <c r="V60" s="17" t="s">
        <v>1762</v>
      </c>
      <c r="W60" s="17" t="s">
        <v>641</v>
      </c>
      <c r="X60" s="26">
        <v>14</v>
      </c>
      <c r="Y60" s="27" t="s">
        <v>68</v>
      </c>
      <c r="Z60" s="27" t="s">
        <v>71</v>
      </c>
      <c r="AA60" s="17" t="s">
        <v>72</v>
      </c>
      <c r="AB60" s="17" t="s">
        <v>642</v>
      </c>
      <c r="AC60" s="26">
        <v>14</v>
      </c>
      <c r="AD60" s="17" t="s">
        <v>1767</v>
      </c>
      <c r="AE60" s="17" t="s">
        <v>98</v>
      </c>
      <c r="AF60" s="17" t="s">
        <v>1768</v>
      </c>
      <c r="AG60" s="28">
        <v>1269</v>
      </c>
      <c r="AH60" s="29">
        <v>5</v>
      </c>
      <c r="AI60" s="29" t="s">
        <v>1774</v>
      </c>
      <c r="AJ60" s="17" t="s">
        <v>643</v>
      </c>
      <c r="AK60" s="30">
        <v>3116814720</v>
      </c>
      <c r="AL60" s="30"/>
      <c r="AM60" s="31">
        <v>14</v>
      </c>
      <c r="AN60" s="31" t="s">
        <v>644</v>
      </c>
      <c r="AO60" s="32">
        <v>14</v>
      </c>
      <c r="AP60" s="17" t="s">
        <v>77</v>
      </c>
      <c r="AQ60" s="17" t="s">
        <v>78</v>
      </c>
      <c r="AR60" s="17" t="s">
        <v>79</v>
      </c>
      <c r="AS60" s="18"/>
      <c r="AT60" s="17" t="s">
        <v>80</v>
      </c>
      <c r="AU60" s="17" t="s">
        <v>81</v>
      </c>
      <c r="AV60" s="17"/>
      <c r="AW60" s="17" t="s">
        <v>82</v>
      </c>
      <c r="AX60" s="17" t="s">
        <v>126</v>
      </c>
      <c r="AY60" s="17">
        <v>65.2</v>
      </c>
      <c r="AZ60" s="17">
        <v>1.55</v>
      </c>
      <c r="BA60" s="17" t="s">
        <v>102</v>
      </c>
      <c r="BB60" s="17" t="s">
        <v>85</v>
      </c>
      <c r="BC60" s="17" t="s">
        <v>85</v>
      </c>
      <c r="BD60" s="17" t="s">
        <v>86</v>
      </c>
      <c r="BE60" s="17" t="s">
        <v>85</v>
      </c>
      <c r="BF60" s="17" t="s">
        <v>310</v>
      </c>
      <c r="BG60" s="17" t="s">
        <v>85</v>
      </c>
      <c r="BH60" s="17" t="s">
        <v>645</v>
      </c>
      <c r="BI60" s="33">
        <v>3227809065</v>
      </c>
      <c r="BJ60" s="17" t="s">
        <v>89</v>
      </c>
      <c r="BK60" s="34" t="s">
        <v>90</v>
      </c>
      <c r="BL60" t="str">
        <f t="shared" si="0"/>
        <v>(1133, 25243663, 'Cédula de Ciudadanía', 'MARIA EDILMA DE JESUS', '1952-06-05', 'GIRALDO DE MONTOYA', 3116814720, 'DORA LIGIA-HERMANA', 'Femenino', 'C1', 'NO', 'No', 'Ninguna', 'No', 'No', 'Mujer', 'Heterosexual', 'No', 'Mestizo', 'Regimen subsidiado', 'Básica Primaria', '2026-05-01', 2, 2, 0, 24, 1, 1, 'Urbano', 1269, 5, 'SALUD TOTAL', 65.20, 1.55, 'NO APLICA', 'No aplica', 'No aplica', 'Otro', 'No aplica', 'Ninguna', 'No aplica', 'N/A', 3227809065, 'CL 72C # 36-20 GUADALUPE CUBA', 'Ama de casa', 'C.V Beneficiario Activo', '2026-05-01', 2, 4, 20, NULL, 'Mañana'),</v>
      </c>
    </row>
    <row r="61" spans="1:64" ht="20.100000000000001" customHeight="1" x14ac:dyDescent="0.3">
      <c r="A61" s="2">
        <v>1134</v>
      </c>
      <c r="B61" s="16">
        <v>46024</v>
      </c>
      <c r="C61" s="17" t="s">
        <v>24</v>
      </c>
      <c r="D61" s="17" t="s">
        <v>62</v>
      </c>
      <c r="E61" s="28" t="s">
        <v>646</v>
      </c>
      <c r="F61" s="18" t="s">
        <v>647</v>
      </c>
      <c r="G61" s="19" t="s">
        <v>65</v>
      </c>
      <c r="H61" s="20">
        <v>20255</v>
      </c>
      <c r="I61" s="21">
        <v>70</v>
      </c>
      <c r="J61" s="17" t="s">
        <v>66</v>
      </c>
      <c r="K61" s="22">
        <v>24387175</v>
      </c>
      <c r="L61" s="23" t="s">
        <v>155</v>
      </c>
      <c r="M61" s="24" t="s">
        <v>68</v>
      </c>
      <c r="N61" s="18" t="s">
        <v>310</v>
      </c>
      <c r="O61" s="18" t="s">
        <v>648</v>
      </c>
      <c r="P61" s="25">
        <v>18</v>
      </c>
      <c r="Q61" s="17" t="s">
        <v>1762</v>
      </c>
      <c r="R61" s="17"/>
      <c r="S61" s="17" t="s">
        <v>1762</v>
      </c>
      <c r="T61" s="17" t="s">
        <v>1763</v>
      </c>
      <c r="U61" s="17" t="s">
        <v>1764</v>
      </c>
      <c r="V61" s="17" t="s">
        <v>1762</v>
      </c>
      <c r="W61" s="17" t="s">
        <v>649</v>
      </c>
      <c r="X61" s="26">
        <v>18</v>
      </c>
      <c r="Y61" s="27" t="s">
        <v>68</v>
      </c>
      <c r="Z61" s="27" t="s">
        <v>71</v>
      </c>
      <c r="AA61" s="17" t="s">
        <v>72</v>
      </c>
      <c r="AB61" s="17" t="s">
        <v>650</v>
      </c>
      <c r="AC61" s="26">
        <v>18</v>
      </c>
      <c r="AD61" s="17" t="s">
        <v>1766</v>
      </c>
      <c r="AE61" s="17" t="s">
        <v>98</v>
      </c>
      <c r="AF61" s="17" t="s">
        <v>1769</v>
      </c>
      <c r="AG61" s="28">
        <v>1307</v>
      </c>
      <c r="AH61" s="29">
        <v>5</v>
      </c>
      <c r="AI61" s="29" t="s">
        <v>1774</v>
      </c>
      <c r="AJ61" s="17" t="s">
        <v>651</v>
      </c>
      <c r="AK61" s="30">
        <v>3103879729</v>
      </c>
      <c r="AL61" s="30"/>
      <c r="AM61" s="31">
        <v>18</v>
      </c>
      <c r="AN61" s="31" t="s">
        <v>652</v>
      </c>
      <c r="AO61" s="32">
        <v>18</v>
      </c>
      <c r="AP61" s="17" t="s">
        <v>77</v>
      </c>
      <c r="AQ61" s="17" t="s">
        <v>78</v>
      </c>
      <c r="AR61" s="17" t="s">
        <v>79</v>
      </c>
      <c r="AS61" s="18"/>
      <c r="AT61" s="17" t="s">
        <v>80</v>
      </c>
      <c r="AU61" s="17" t="s">
        <v>81</v>
      </c>
      <c r="AV61" s="17"/>
      <c r="AW61" s="17" t="s">
        <v>82</v>
      </c>
      <c r="AX61" s="17" t="s">
        <v>83</v>
      </c>
      <c r="AY61" s="17">
        <v>51.6</v>
      </c>
      <c r="AZ61" s="17">
        <v>1.44</v>
      </c>
      <c r="BA61" s="17" t="s">
        <v>423</v>
      </c>
      <c r="BB61" s="17" t="s">
        <v>85</v>
      </c>
      <c r="BC61" s="17" t="s">
        <v>1776</v>
      </c>
      <c r="BD61" s="17" t="s">
        <v>86</v>
      </c>
      <c r="BE61" s="17" t="s">
        <v>104</v>
      </c>
      <c r="BF61" s="17" t="s">
        <v>161</v>
      </c>
      <c r="BG61" s="17" t="s">
        <v>85</v>
      </c>
      <c r="BH61" s="17" t="s">
        <v>653</v>
      </c>
      <c r="BI61" s="33">
        <v>3148058021</v>
      </c>
      <c r="BJ61" s="17" t="s">
        <v>89</v>
      </c>
      <c r="BK61" s="34" t="s">
        <v>90</v>
      </c>
      <c r="BL61" t="str">
        <f t="shared" si="0"/>
        <v>(1134, 24387175, 'Cédula de Ciudadanía', 'MARIA EDILMA', '1955-06-15', 'RAMOS DE AGUDELO', 3103879729, 'ANA MARIA AGUDELO-HIJA', 'Femenino', 'B1', 'NO', 'No', 'Ninguna', 'No', 'No', 'Mujer', 'Heterosexual', 'No', 'Mestizo', 'Regimen contributivo', 'Básica Primaria', '2026-05-01', 2, 2, 0, 24, 1, 1, 'Urbano', 1307, 5, 'SANITAS EPS', 51.60, 1.44, 'HTA, DIABETES, ARTROSIS', 'No aplica', 'Ejercicio y dieta', 'Otro', 'Pareja', 'Disfuncionalidad moderada', 'No aplica', 'N/A', 3148058021, 'CASA 3 TORRES DE LA ACUARELA', 'Ninguno', 'C.V Beneficiario Activo', '2026-05-01', 2, 4, 20, NULL, 'Mañana'),</v>
      </c>
    </row>
    <row r="62" spans="1:64" ht="20.100000000000001" customHeight="1" x14ac:dyDescent="0.3">
      <c r="A62" s="2">
        <v>1135</v>
      </c>
      <c r="B62" s="16">
        <v>46024</v>
      </c>
      <c r="C62" s="17" t="s">
        <v>24</v>
      </c>
      <c r="D62" s="17" t="s">
        <v>62</v>
      </c>
      <c r="E62" s="28" t="s">
        <v>654</v>
      </c>
      <c r="F62" s="18" t="s">
        <v>655</v>
      </c>
      <c r="G62" s="19" t="s">
        <v>65</v>
      </c>
      <c r="H62" s="20">
        <v>11277</v>
      </c>
      <c r="I62" s="21">
        <v>95</v>
      </c>
      <c r="J62" s="17" t="s">
        <v>66</v>
      </c>
      <c r="K62" s="22">
        <v>24759911</v>
      </c>
      <c r="L62" s="23" t="s">
        <v>120</v>
      </c>
      <c r="M62" s="24" t="s">
        <v>71</v>
      </c>
      <c r="N62" s="18" t="s">
        <v>1760</v>
      </c>
      <c r="O62" s="18" t="s">
        <v>656</v>
      </c>
      <c r="P62" s="25">
        <v>15</v>
      </c>
      <c r="Q62" s="17" t="s">
        <v>1762</v>
      </c>
      <c r="R62" s="17"/>
      <c r="S62" s="17" t="s">
        <v>1762</v>
      </c>
      <c r="T62" s="17" t="s">
        <v>1763</v>
      </c>
      <c r="U62" s="17" t="s">
        <v>1764</v>
      </c>
      <c r="V62" s="17" t="s">
        <v>1762</v>
      </c>
      <c r="W62" s="17" t="s">
        <v>657</v>
      </c>
      <c r="X62" s="26">
        <v>15</v>
      </c>
      <c r="Y62" s="27" t="s">
        <v>68</v>
      </c>
      <c r="Z62" s="27" t="s">
        <v>71</v>
      </c>
      <c r="AA62" s="17" t="s">
        <v>72</v>
      </c>
      <c r="AB62" s="17" t="s">
        <v>658</v>
      </c>
      <c r="AC62" s="26">
        <v>15</v>
      </c>
      <c r="AD62" s="17" t="s">
        <v>1766</v>
      </c>
      <c r="AE62" s="17" t="s">
        <v>98</v>
      </c>
      <c r="AF62" s="17" t="s">
        <v>1768</v>
      </c>
      <c r="AG62" s="28">
        <v>1269</v>
      </c>
      <c r="AH62" s="29">
        <v>5</v>
      </c>
      <c r="AI62" s="29" t="s">
        <v>1774</v>
      </c>
      <c r="AJ62" s="17" t="s">
        <v>659</v>
      </c>
      <c r="AK62" s="30">
        <v>3122193111</v>
      </c>
      <c r="AL62" s="30"/>
      <c r="AM62" s="31">
        <v>15</v>
      </c>
      <c r="AN62" s="31" t="s">
        <v>660</v>
      </c>
      <c r="AO62" s="32">
        <v>15</v>
      </c>
      <c r="AP62" s="17" t="s">
        <v>77</v>
      </c>
      <c r="AQ62" s="17" t="s">
        <v>78</v>
      </c>
      <c r="AR62" s="17" t="s">
        <v>79</v>
      </c>
      <c r="AS62" s="18"/>
      <c r="AT62" s="17" t="s">
        <v>80</v>
      </c>
      <c r="AU62" s="17" t="s">
        <v>81</v>
      </c>
      <c r="AV62" s="17"/>
      <c r="AW62" s="17" t="s">
        <v>82</v>
      </c>
      <c r="AX62" s="17" t="s">
        <v>115</v>
      </c>
      <c r="AY62" s="17">
        <v>51</v>
      </c>
      <c r="AZ62" s="17">
        <v>1.31</v>
      </c>
      <c r="BA62" s="17" t="s">
        <v>661</v>
      </c>
      <c r="BB62" s="17" t="s">
        <v>117</v>
      </c>
      <c r="BC62" s="17" t="s">
        <v>1776</v>
      </c>
      <c r="BD62" s="17" t="s">
        <v>86</v>
      </c>
      <c r="BE62" s="17" t="s">
        <v>1777</v>
      </c>
      <c r="BF62" s="17" t="s">
        <v>161</v>
      </c>
      <c r="BG62" s="17" t="s">
        <v>85</v>
      </c>
      <c r="BH62" s="17" t="s">
        <v>662</v>
      </c>
      <c r="BI62" s="33">
        <v>3103875865</v>
      </c>
      <c r="BJ62" s="17" t="s">
        <v>89</v>
      </c>
      <c r="BK62" s="34" t="s">
        <v>90</v>
      </c>
      <c r="BL62" t="str">
        <f t="shared" si="0"/>
        <v>(1135, 24759911, 'Cédula de Ciudadanía', 'MARIA ELVIA', '1930-11-15', 'PEREZ DE LOPEZ', 3122193111, 'LUIS CARLOS CEBALLOS-NIETO', 'Femenino', 'C13', 'SI', 'No', 'Física', 'No', 'No', 'Mujer', 'Heterosexual', 'No', 'Mestizo', 'Regimen contributivo', 'Básica Primaria', '2026-05-01', 2, 2, 0, 24, 1, 1, 'Urbano', 1269, 5, 'SURAMERICANA', 51.00, 1.31, 'ALZHAIMER, ARTROSIS', 'Otros', 'Ejercicio y dieta', 'Otro', 'Familia', 'Disfuncionalidad moderada', 'No aplica', 'N/A', 3103875865, 'CRA 36B # 70B -02', 'Ama de casa', 'C.V Beneficiario Activo', '2026-05-01', 2, 4, 20, NULL, 'Mañana'),</v>
      </c>
    </row>
    <row r="63" spans="1:64" ht="20.100000000000001" customHeight="1" x14ac:dyDescent="0.3">
      <c r="A63" s="2">
        <v>1136</v>
      </c>
      <c r="B63" s="16">
        <v>46024</v>
      </c>
      <c r="C63" s="17" t="s">
        <v>24</v>
      </c>
      <c r="D63" s="17" t="s">
        <v>62</v>
      </c>
      <c r="E63" s="28" t="s">
        <v>663</v>
      </c>
      <c r="F63" s="18" t="s">
        <v>664</v>
      </c>
      <c r="G63" s="19" t="s">
        <v>65</v>
      </c>
      <c r="H63" s="20">
        <v>21321</v>
      </c>
      <c r="I63" s="21">
        <v>67</v>
      </c>
      <c r="J63" s="17" t="s">
        <v>66</v>
      </c>
      <c r="K63" s="22">
        <v>34055046</v>
      </c>
      <c r="L63" s="23" t="s">
        <v>186</v>
      </c>
      <c r="M63" s="24" t="s">
        <v>71</v>
      </c>
      <c r="N63" s="18" t="s">
        <v>1760</v>
      </c>
      <c r="O63" s="18" t="s">
        <v>665</v>
      </c>
      <c r="P63" s="25">
        <v>17</v>
      </c>
      <c r="Q63" s="17" t="s">
        <v>1762</v>
      </c>
      <c r="R63" s="17"/>
      <c r="S63" s="17" t="s">
        <v>1762</v>
      </c>
      <c r="T63" s="17" t="s">
        <v>1763</v>
      </c>
      <c r="U63" s="17" t="s">
        <v>1764</v>
      </c>
      <c r="V63" s="17" t="s">
        <v>1762</v>
      </c>
      <c r="W63" s="17" t="s">
        <v>666</v>
      </c>
      <c r="X63" s="26">
        <v>17</v>
      </c>
      <c r="Y63" s="27" t="s">
        <v>68</v>
      </c>
      <c r="Z63" s="27" t="s">
        <v>71</v>
      </c>
      <c r="AA63" s="17" t="s">
        <v>72</v>
      </c>
      <c r="AB63" s="17" t="s">
        <v>667</v>
      </c>
      <c r="AC63" s="26">
        <v>17</v>
      </c>
      <c r="AD63" s="17" t="s">
        <v>1767</v>
      </c>
      <c r="AE63" s="17" t="s">
        <v>98</v>
      </c>
      <c r="AF63" s="17" t="s">
        <v>1768</v>
      </c>
      <c r="AG63" s="28">
        <v>1307</v>
      </c>
      <c r="AH63" s="29">
        <v>5</v>
      </c>
      <c r="AI63" s="29" t="s">
        <v>1774</v>
      </c>
      <c r="AJ63" s="17" t="s">
        <v>668</v>
      </c>
      <c r="AK63" s="30">
        <v>3128719652</v>
      </c>
      <c r="AL63" s="30"/>
      <c r="AM63" s="31">
        <v>17</v>
      </c>
      <c r="AN63" s="31" t="s">
        <v>669</v>
      </c>
      <c r="AO63" s="32">
        <v>17</v>
      </c>
      <c r="AP63" s="17" t="s">
        <v>77</v>
      </c>
      <c r="AQ63" s="17" t="s">
        <v>78</v>
      </c>
      <c r="AR63" s="17" t="s">
        <v>79</v>
      </c>
      <c r="AS63" s="18"/>
      <c r="AT63" s="17" t="s">
        <v>80</v>
      </c>
      <c r="AU63" s="17" t="s">
        <v>81</v>
      </c>
      <c r="AV63" s="17"/>
      <c r="AW63" s="17" t="s">
        <v>82</v>
      </c>
      <c r="AX63" s="17" t="s">
        <v>83</v>
      </c>
      <c r="AY63" s="17">
        <v>72.400000000000006</v>
      </c>
      <c r="AZ63" s="17">
        <v>1.57</v>
      </c>
      <c r="BA63" s="17" t="s">
        <v>116</v>
      </c>
      <c r="BB63" s="17" t="s">
        <v>85</v>
      </c>
      <c r="BC63" s="17" t="s">
        <v>85</v>
      </c>
      <c r="BD63" s="17" t="s">
        <v>151</v>
      </c>
      <c r="BE63" s="17" t="s">
        <v>1777</v>
      </c>
      <c r="BF63" s="17" t="s">
        <v>105</v>
      </c>
      <c r="BG63" s="17" t="s">
        <v>85</v>
      </c>
      <c r="BH63" s="17" t="s">
        <v>670</v>
      </c>
      <c r="BI63" s="33">
        <v>3128039463</v>
      </c>
      <c r="BJ63" s="17" t="s">
        <v>89</v>
      </c>
      <c r="BK63" s="34" t="s">
        <v>90</v>
      </c>
      <c r="BL63" t="str">
        <f t="shared" si="0"/>
        <v>(1136, 34055046, 'Cédula de Ciudadanía', 'MARIA ESMERALDA', '1958-05-16', 'SEPULVEDA CASTAÑO', 3128719652, 'GLORIA PATRICIA SEPULVEDA-HERMANA', 'Femenino', 'A5', 'SI', 'No', 'Física', 'No', 'No', 'Mujer', 'Heterosexual', 'No', 'Mestizo', 'Regimen subsidiado', 'Básica Primaria', '2026-05-01', 2, 2, 0, 24, 1, 1, 'Urbano', 1307, 5, 'SANITAS EPS', 72.40, 1.57, 'HTA', 'No aplica', 'No aplica', 'Pensión', 'Familia', 'Normal', 'No aplica', 'N/A', 3128039463, 'MZ 2 CS 11 LA ACUARELA CUBA', 'Ama de casa', 'C.V Beneficiario Activo', '2026-05-01', 2, 4, 20, NULL, 'Mañana'),</v>
      </c>
    </row>
    <row r="64" spans="1:64" ht="20.100000000000001" customHeight="1" x14ac:dyDescent="0.3">
      <c r="A64" s="2">
        <v>1137</v>
      </c>
      <c r="B64" s="16">
        <v>46024</v>
      </c>
      <c r="C64" s="17" t="s">
        <v>24</v>
      </c>
      <c r="D64" s="17" t="s">
        <v>62</v>
      </c>
      <c r="E64" s="28" t="s">
        <v>671</v>
      </c>
      <c r="F64" s="18" t="s">
        <v>672</v>
      </c>
      <c r="G64" s="19" t="s">
        <v>65</v>
      </c>
      <c r="H64" s="20">
        <v>24129</v>
      </c>
      <c r="I64" s="21">
        <v>60</v>
      </c>
      <c r="J64" s="17" t="s">
        <v>66</v>
      </c>
      <c r="K64" s="22">
        <v>42157960</v>
      </c>
      <c r="L64" s="23" t="s">
        <v>252</v>
      </c>
      <c r="M64" s="24" t="s">
        <v>71</v>
      </c>
      <c r="N64" s="18" t="s">
        <v>1761</v>
      </c>
      <c r="O64" s="18" t="s">
        <v>673</v>
      </c>
      <c r="P64" s="25">
        <v>13</v>
      </c>
      <c r="Q64" s="17" t="s">
        <v>1762</v>
      </c>
      <c r="R64" s="17"/>
      <c r="S64" s="17" t="s">
        <v>1762</v>
      </c>
      <c r="T64" s="17" t="s">
        <v>1763</v>
      </c>
      <c r="U64" s="17" t="s">
        <v>1764</v>
      </c>
      <c r="V64" s="17" t="s">
        <v>1762</v>
      </c>
      <c r="W64" s="17" t="s">
        <v>674</v>
      </c>
      <c r="X64" s="26">
        <v>13</v>
      </c>
      <c r="Y64" s="27" t="s">
        <v>68</v>
      </c>
      <c r="Z64" s="27" t="s">
        <v>71</v>
      </c>
      <c r="AA64" s="17" t="s">
        <v>72</v>
      </c>
      <c r="AB64" s="17" t="s">
        <v>675</v>
      </c>
      <c r="AC64" s="26">
        <v>13</v>
      </c>
      <c r="AD64" s="17" t="s">
        <v>1767</v>
      </c>
      <c r="AE64" s="17" t="s">
        <v>98</v>
      </c>
      <c r="AF64" s="17" t="s">
        <v>1768</v>
      </c>
      <c r="AG64" s="28">
        <v>1269</v>
      </c>
      <c r="AH64" s="29">
        <v>5</v>
      </c>
      <c r="AI64" s="29" t="s">
        <v>1774</v>
      </c>
      <c r="AJ64" s="17" t="s">
        <v>676</v>
      </c>
      <c r="AK64" s="30">
        <v>3026031668</v>
      </c>
      <c r="AL64" s="30"/>
      <c r="AM64" s="31">
        <v>13</v>
      </c>
      <c r="AN64" s="31" t="s">
        <v>677</v>
      </c>
      <c r="AO64" s="32">
        <v>13</v>
      </c>
      <c r="AP64" s="17" t="s">
        <v>77</v>
      </c>
      <c r="AQ64" s="17" t="s">
        <v>78</v>
      </c>
      <c r="AR64" s="17" t="s">
        <v>79</v>
      </c>
      <c r="AS64" s="18"/>
      <c r="AT64" s="17" t="s">
        <v>80</v>
      </c>
      <c r="AU64" s="17" t="s">
        <v>81</v>
      </c>
      <c r="AV64" s="17"/>
      <c r="AW64" s="17" t="s">
        <v>82</v>
      </c>
      <c r="AX64" s="17" t="s">
        <v>149</v>
      </c>
      <c r="AY64" s="17">
        <v>57.2</v>
      </c>
      <c r="AZ64" s="17">
        <v>1.52</v>
      </c>
      <c r="BA64" s="17" t="s">
        <v>310</v>
      </c>
      <c r="BB64" s="17" t="s">
        <v>85</v>
      </c>
      <c r="BC64" s="17" t="s">
        <v>1776</v>
      </c>
      <c r="BD64" s="17" t="s">
        <v>86</v>
      </c>
      <c r="BE64" s="17" t="s">
        <v>1777</v>
      </c>
      <c r="BF64" s="17" t="s">
        <v>432</v>
      </c>
      <c r="BG64" s="17" t="s">
        <v>85</v>
      </c>
      <c r="BH64" s="17" t="s">
        <v>678</v>
      </c>
      <c r="BI64" s="33">
        <v>3026031668</v>
      </c>
      <c r="BJ64" s="17" t="s">
        <v>89</v>
      </c>
      <c r="BK64" s="34" t="s">
        <v>90</v>
      </c>
      <c r="BL64" t="str">
        <f t="shared" si="0"/>
        <v>(1137, 42157960, 'Cédula de Ciudadanía', 'MARIA EUGENIA', '1966-01-22', 'RIOS SALAZAR', 3026031668, 'RUBEN DARIO RIOS-HERMANO', 'Femenino', 'C10', 'SI', 'No', 'Múltiple', 'No', 'No', 'Mujer', 'Heterosexual', 'No', 'Mestizo', 'Regimen subsidiado', 'Básica Primaria', '2026-05-01', 2, 2, 0, 24, 1, 1, 'Urbano', 1269, 5, 'NUEVA EPS', 57.20, 1.52, 'Ninguna', 'No aplica', 'Ejercicio y dieta', 'Otro', 'Familia', 'Sobrepeso', 'No aplica', 'N/A', 3026031668, 'CRA 36 B 70 CASA 2 BARRIO GUADALUPE', 'Ama de casa', 'C.V Beneficiario Activo', '2026-05-01', 2, 4, 20, NULL, 'Mañana'),</v>
      </c>
    </row>
    <row r="65" spans="1:64" ht="20.100000000000001" customHeight="1" x14ac:dyDescent="0.3">
      <c r="A65" s="2">
        <v>1138</v>
      </c>
      <c r="B65" s="16">
        <v>46024</v>
      </c>
      <c r="C65" s="17" t="s">
        <v>24</v>
      </c>
      <c r="D65" s="17" t="s">
        <v>62</v>
      </c>
      <c r="E65" s="28" t="s">
        <v>679</v>
      </c>
      <c r="F65" s="18" t="s">
        <v>680</v>
      </c>
      <c r="G65" s="19" t="s">
        <v>65</v>
      </c>
      <c r="H65" s="20">
        <v>13869</v>
      </c>
      <c r="I65" s="21">
        <v>88</v>
      </c>
      <c r="J65" s="17" t="s">
        <v>66</v>
      </c>
      <c r="K65" s="22">
        <v>24479655</v>
      </c>
      <c r="L65" s="23" t="s">
        <v>165</v>
      </c>
      <c r="M65" s="24" t="s">
        <v>68</v>
      </c>
      <c r="N65" s="18" t="s">
        <v>310</v>
      </c>
      <c r="O65" s="18" t="s">
        <v>681</v>
      </c>
      <c r="P65" s="25">
        <v>17</v>
      </c>
      <c r="Q65" s="17" t="s">
        <v>1762</v>
      </c>
      <c r="R65" s="17"/>
      <c r="S65" s="17" t="s">
        <v>1762</v>
      </c>
      <c r="T65" s="17" t="s">
        <v>1763</v>
      </c>
      <c r="U65" s="17" t="s">
        <v>1764</v>
      </c>
      <c r="V65" s="17" t="s">
        <v>1762</v>
      </c>
      <c r="W65" s="17" t="s">
        <v>682</v>
      </c>
      <c r="X65" s="26">
        <v>17</v>
      </c>
      <c r="Y65" s="27" t="s">
        <v>68</v>
      </c>
      <c r="Z65" s="27" t="s">
        <v>71</v>
      </c>
      <c r="AA65" s="17" t="s">
        <v>72</v>
      </c>
      <c r="AB65" s="17" t="s">
        <v>683</v>
      </c>
      <c r="AC65" s="26">
        <v>17</v>
      </c>
      <c r="AD65" s="17" t="s">
        <v>1767</v>
      </c>
      <c r="AE65" s="17" t="s">
        <v>98</v>
      </c>
      <c r="AF65" s="17" t="s">
        <v>1768</v>
      </c>
      <c r="AG65" s="28">
        <v>1276</v>
      </c>
      <c r="AH65" s="29">
        <v>5</v>
      </c>
      <c r="AI65" s="29" t="s">
        <v>1774</v>
      </c>
      <c r="AJ65" s="17" t="s">
        <v>684</v>
      </c>
      <c r="AK65" s="30">
        <v>3007816780</v>
      </c>
      <c r="AL65" s="30"/>
      <c r="AM65" s="31">
        <v>17</v>
      </c>
      <c r="AN65" s="31" t="s">
        <v>685</v>
      </c>
      <c r="AO65" s="32">
        <v>17</v>
      </c>
      <c r="AP65" s="17" t="s">
        <v>77</v>
      </c>
      <c r="AQ65" s="17" t="s">
        <v>78</v>
      </c>
      <c r="AR65" s="17" t="s">
        <v>79</v>
      </c>
      <c r="AS65" s="18"/>
      <c r="AT65" s="17" t="s">
        <v>80</v>
      </c>
      <c r="AU65" s="17" t="s">
        <v>81</v>
      </c>
      <c r="AV65" s="17"/>
      <c r="AW65" s="17" t="s">
        <v>82</v>
      </c>
      <c r="AX65" s="17" t="s">
        <v>138</v>
      </c>
      <c r="AY65" s="17">
        <v>60.3</v>
      </c>
      <c r="AZ65" s="17">
        <v>1.54</v>
      </c>
      <c r="BA65" s="17" t="s">
        <v>686</v>
      </c>
      <c r="BB65" s="17" t="s">
        <v>85</v>
      </c>
      <c r="BC65" s="17" t="s">
        <v>1776</v>
      </c>
      <c r="BD65" s="17" t="s">
        <v>139</v>
      </c>
      <c r="BE65" s="17" t="s">
        <v>1777</v>
      </c>
      <c r="BF65" s="17" t="s">
        <v>1779</v>
      </c>
      <c r="BG65" s="17" t="s">
        <v>85</v>
      </c>
      <c r="BH65" s="17" t="s">
        <v>687</v>
      </c>
      <c r="BI65" s="33">
        <v>3152786386</v>
      </c>
      <c r="BJ65" s="17" t="s">
        <v>89</v>
      </c>
      <c r="BK65" s="34" t="s">
        <v>90</v>
      </c>
      <c r="BL65" t="str">
        <f t="shared" si="0"/>
        <v>(1138, 24479655, 'Cédula de Ciudadanía', 'MARIA FABIOLA', '1937-12-20', 'AREIZA DE VERGARA', 3007816780, 'GILMA ANDREA VERGARA-HIJA', 'Femenino', 'B5', 'NO', 'No', 'Ninguna', 'No', 'No', 'Mujer', 'Heterosexual', 'No', 'Mestizo', 'Regimen subsidiado', 'Básica Primaria', '2026-05-01', 2, 2, 0, 24, 1, 1, 'Urbano', 1276, 5, 'ASMET SALUD EPS S.A.S.', 60.30, 1.54, 'HTA, TIROIDES, ARTROSIS', 'No aplica', 'Ejercicio y dieta', 'Estado', 'Familia', 'Con deterioro leve', 'No aplica', 'N/A', 3152786386, 'MZ 13 CASA 13 ', 'Ama de casa', 'C.V Beneficiario Activo', '2026-05-01', 2, 4, 20, NULL, 'Mañana'),</v>
      </c>
    </row>
    <row r="66" spans="1:64" ht="20.100000000000001" customHeight="1" x14ac:dyDescent="0.3">
      <c r="A66" s="2">
        <v>1139</v>
      </c>
      <c r="B66" s="16">
        <v>46024</v>
      </c>
      <c r="C66" s="17" t="s">
        <v>24</v>
      </c>
      <c r="D66" s="17" t="s">
        <v>62</v>
      </c>
      <c r="E66" s="28" t="s">
        <v>688</v>
      </c>
      <c r="F66" s="18" t="s">
        <v>689</v>
      </c>
      <c r="G66" s="19" t="s">
        <v>65</v>
      </c>
      <c r="H66" s="20">
        <v>20225</v>
      </c>
      <c r="I66" s="21">
        <v>70</v>
      </c>
      <c r="J66" s="17" t="s">
        <v>66</v>
      </c>
      <c r="K66" s="22">
        <v>22051917</v>
      </c>
      <c r="L66" s="23" t="s">
        <v>417</v>
      </c>
      <c r="M66" s="24" t="s">
        <v>68</v>
      </c>
      <c r="N66" s="18" t="s">
        <v>310</v>
      </c>
      <c r="O66" s="18" t="s">
        <v>690</v>
      </c>
      <c r="P66" s="25">
        <v>18</v>
      </c>
      <c r="Q66" s="17" t="s">
        <v>1762</v>
      </c>
      <c r="R66" s="17"/>
      <c r="S66" s="17" t="s">
        <v>1762</v>
      </c>
      <c r="T66" s="17" t="s">
        <v>1763</v>
      </c>
      <c r="U66" s="17" t="s">
        <v>1764</v>
      </c>
      <c r="V66" s="17" t="s">
        <v>1762</v>
      </c>
      <c r="W66" s="17" t="s">
        <v>691</v>
      </c>
      <c r="X66" s="26">
        <v>18</v>
      </c>
      <c r="Y66" s="27" t="s">
        <v>68</v>
      </c>
      <c r="Z66" s="27" t="s">
        <v>71</v>
      </c>
      <c r="AA66" s="17" t="s">
        <v>72</v>
      </c>
      <c r="AB66" s="17" t="s">
        <v>692</v>
      </c>
      <c r="AC66" s="26">
        <v>18</v>
      </c>
      <c r="AD66" s="17" t="s">
        <v>1766</v>
      </c>
      <c r="AE66" s="17" t="s">
        <v>98</v>
      </c>
      <c r="AF66" s="17" t="s">
        <v>1768</v>
      </c>
      <c r="AG66" s="28">
        <v>1340</v>
      </c>
      <c r="AH66" s="29">
        <v>5</v>
      </c>
      <c r="AI66" s="29" t="s">
        <v>1774</v>
      </c>
      <c r="AJ66" s="17" t="s">
        <v>693</v>
      </c>
      <c r="AK66" s="30">
        <v>3024653904</v>
      </c>
      <c r="AL66" s="30"/>
      <c r="AM66" s="31">
        <v>18</v>
      </c>
      <c r="AN66" s="31" t="s">
        <v>694</v>
      </c>
      <c r="AO66" s="32">
        <v>18</v>
      </c>
      <c r="AP66" s="17" t="s">
        <v>77</v>
      </c>
      <c r="AQ66" s="17" t="s">
        <v>78</v>
      </c>
      <c r="AR66" s="17" t="s">
        <v>79</v>
      </c>
      <c r="AS66" s="18"/>
      <c r="AT66" s="17" t="s">
        <v>80</v>
      </c>
      <c r="AU66" s="17" t="s">
        <v>81</v>
      </c>
      <c r="AV66" s="17"/>
      <c r="AW66" s="17" t="s">
        <v>82</v>
      </c>
      <c r="AX66" s="17" t="s">
        <v>149</v>
      </c>
      <c r="AY66" s="17">
        <v>82.1</v>
      </c>
      <c r="AZ66" s="17">
        <v>1.58</v>
      </c>
      <c r="BA66" s="17" t="s">
        <v>695</v>
      </c>
      <c r="BB66" s="17" t="s">
        <v>85</v>
      </c>
      <c r="BC66" s="17" t="s">
        <v>1776</v>
      </c>
      <c r="BD66" s="17" t="s">
        <v>86</v>
      </c>
      <c r="BE66" s="17" t="s">
        <v>85</v>
      </c>
      <c r="BF66" s="17" t="s">
        <v>161</v>
      </c>
      <c r="BG66" s="17" t="s">
        <v>85</v>
      </c>
      <c r="BH66" s="17" t="s">
        <v>696</v>
      </c>
      <c r="BI66" s="33">
        <v>3233207329</v>
      </c>
      <c r="BJ66" s="17" t="s">
        <v>89</v>
      </c>
      <c r="BK66" s="34" t="s">
        <v>90</v>
      </c>
      <c r="BL66" t="str">
        <f t="shared" si="0"/>
        <v>(1139, 22051917, 'Cédula de Ciudadanía', 'MARIA GABRIELA', '1955-05-16', 'LOPEZ DE FRANCO', 3024653904, 'ORLANDO ARLEY FRANCO-HIJO', 'Femenino', 'C1', 'NO', 'No', 'Ninguna', 'No', 'No', 'Mujer', 'Heterosexual', 'No', 'Mestizo', 'Regimen contributivo', 'Básica Primaria', '2026-05-01', 2, 2, 0, 24, 1, 1, 'Urbano', 1340, 5, 'NUEVA EPS', 82.10, 1.58, 'HTA, DIABETES', 'No aplica', 'Ejercicio y dieta', 'Otro', 'No aplica', 'Disfuncionalidad moderada', 'No aplica', 'N/A', 3233207329, 'MZ B CASA 9', 'Ama de casa', 'C.V Beneficiario Activo', '2026-05-01', 2, 4, 20, NULL, 'Mañana'),</v>
      </c>
    </row>
    <row r="67" spans="1:64" ht="20.100000000000001" customHeight="1" x14ac:dyDescent="0.3">
      <c r="A67" s="2">
        <v>1140</v>
      </c>
      <c r="B67" s="16">
        <v>46024</v>
      </c>
      <c r="C67" s="17" t="s">
        <v>24</v>
      </c>
      <c r="D67" s="17" t="s">
        <v>62</v>
      </c>
      <c r="E67" s="28" t="s">
        <v>697</v>
      </c>
      <c r="F67" s="18" t="s">
        <v>698</v>
      </c>
      <c r="G67" s="19" t="s">
        <v>65</v>
      </c>
      <c r="H67" s="20">
        <v>20886</v>
      </c>
      <c r="I67" s="21">
        <v>69</v>
      </c>
      <c r="J67" s="17" t="s">
        <v>66</v>
      </c>
      <c r="K67" s="22">
        <v>31402886</v>
      </c>
      <c r="L67" s="23" t="s">
        <v>155</v>
      </c>
      <c r="M67" s="24" t="s">
        <v>68</v>
      </c>
      <c r="N67" s="18" t="s">
        <v>310</v>
      </c>
      <c r="O67" s="18" t="s">
        <v>699</v>
      </c>
      <c r="P67" s="25">
        <v>16</v>
      </c>
      <c r="Q67" s="17" t="s">
        <v>1762</v>
      </c>
      <c r="R67" s="17"/>
      <c r="S67" s="17" t="s">
        <v>1762</v>
      </c>
      <c r="T67" s="17" t="s">
        <v>1763</v>
      </c>
      <c r="U67" s="17" t="s">
        <v>1764</v>
      </c>
      <c r="V67" s="17" t="s">
        <v>1762</v>
      </c>
      <c r="W67" s="17" t="s">
        <v>700</v>
      </c>
      <c r="X67" s="26">
        <v>16</v>
      </c>
      <c r="Y67" s="27" t="s">
        <v>68</v>
      </c>
      <c r="Z67" s="27" t="s">
        <v>71</v>
      </c>
      <c r="AA67" s="17" t="s">
        <v>72</v>
      </c>
      <c r="AB67" s="17" t="s">
        <v>701</v>
      </c>
      <c r="AC67" s="26">
        <v>16</v>
      </c>
      <c r="AD67" s="17" t="s">
        <v>1766</v>
      </c>
      <c r="AE67" s="17" t="s">
        <v>98</v>
      </c>
      <c r="AF67" s="17" t="s">
        <v>1768</v>
      </c>
      <c r="AG67" s="28">
        <v>1304</v>
      </c>
      <c r="AH67" s="29">
        <v>7</v>
      </c>
      <c r="AI67" s="29" t="s">
        <v>1774</v>
      </c>
      <c r="AJ67" s="17" t="s">
        <v>702</v>
      </c>
      <c r="AK67" s="30">
        <v>3043803454</v>
      </c>
      <c r="AL67" s="30"/>
      <c r="AM67" s="31">
        <v>16</v>
      </c>
      <c r="AN67" s="31" t="s">
        <v>703</v>
      </c>
      <c r="AO67" s="32">
        <v>16</v>
      </c>
      <c r="AP67" s="17" t="s">
        <v>77</v>
      </c>
      <c r="AQ67" s="17" t="s">
        <v>78</v>
      </c>
      <c r="AR67" s="17" t="s">
        <v>79</v>
      </c>
      <c r="AS67" s="18"/>
      <c r="AT67" s="17" t="s">
        <v>80</v>
      </c>
      <c r="AU67" s="17" t="s">
        <v>81</v>
      </c>
      <c r="AV67" s="17"/>
      <c r="AW67" s="17" t="s">
        <v>82</v>
      </c>
      <c r="AX67" s="17" t="s">
        <v>126</v>
      </c>
      <c r="AY67" s="17">
        <v>54.1</v>
      </c>
      <c r="AZ67" s="17">
        <v>1.55</v>
      </c>
      <c r="BA67" s="17" t="s">
        <v>102</v>
      </c>
      <c r="BB67" s="17" t="s">
        <v>85</v>
      </c>
      <c r="BC67" s="17" t="s">
        <v>85</v>
      </c>
      <c r="BD67" s="17" t="s">
        <v>86</v>
      </c>
      <c r="BE67" s="17" t="s">
        <v>1777</v>
      </c>
      <c r="BF67" s="17" t="s">
        <v>105</v>
      </c>
      <c r="BG67" s="17" t="s">
        <v>85</v>
      </c>
      <c r="BH67" s="17" t="s">
        <v>704</v>
      </c>
      <c r="BI67" s="33">
        <v>3226216675</v>
      </c>
      <c r="BJ67" s="17" t="s">
        <v>89</v>
      </c>
      <c r="BK67" s="34" t="s">
        <v>90</v>
      </c>
      <c r="BL67" t="str">
        <f t="shared" ref="BL67:BL130" si="1">"("&amp;A67&amp;", "&amp;K67&amp;", 'Cédula de Ciudadanía', '"&amp;TRIM(E67)&amp;"', '"&amp;TEXT(H67,"yyyy-mm-dd")&amp;"', '"&amp;TRIM(F67)&amp;"', "&amp;TEXT(AK67,"0")&amp;", '"&amp;TRIM(BH67)&amp;"', '"&amp;IF(G67="F","Femenino",IF(G67="M","Masculino",G67))&amp;"', '"&amp;L67&amp;"', '"&amp;M67&amp;"', 'No', '"&amp;N67&amp;"', '"&amp;Q67&amp;"', '"&amp;S67&amp;"', '"&amp;T67&amp;"', '"&amp;U67&amp;"', '"&amp;V67&amp;"', '"&amp;SUBSTITUTE(SUBSTITUTE(SUBSTITUTE(AA67,"6 Mestizo","Mestizo"),"1 - Indígena","Indígena"),"5 - Negro(a), Mulato(a), Afrocolombiano(a) o Afro descendiente","Negro(a), Mulato(a), Afrocolombiano(a) o Afro descendiente")&amp;"', '"&amp;SUBSTITUTE(AD67,"REGIMEN SUBSIDIADO","Régimen subsidiado")&amp;"', '"&amp;SUBSTITUTE(SUBSTITUTE(SUBSTITUTE(SUBSTITUTE(SUBSTITUTE(SUBSTITUTE(SUBSTITUTE(AE67,"14- Ninguno","Ninguno"),"2- Básica Primaria","Básica Primaria"),"3- Básica Secundaria","Básica Secundaria"),"1- Preescolar","Preescolar"),"4- Media Académica o Clásica","Media Académica o Clásica"),"5- Media Técnica (Bachillerato Técnico)","Media Técnica (Bachillerato Técnico)"),"7- Técnica Profesional","Técnica Profesional")&amp;"', '2026-05-01', 2, 2, 0, 24, 1, 1, '"&amp;AI67&amp;"', "&amp;AG67&amp;", "&amp;AH67&amp;", '"&amp;AX67&amp;"', "&amp;SUBSTITUTE(TEXT(AY67,"0,00"),",",".")&amp;", "&amp;SUBSTITUTE(TEXT(AZ67,"0,00"),",",".")&amp;", '"&amp;BA67&amp;"', '"&amp;BB67&amp;"', '"&amp;BC67&amp;"', '"&amp;BD67&amp;"', '"&amp;BE67&amp;"', '"&amp;BF67&amp;"', '"&amp;BG67&amp;"', 'N/A', "&amp;TEXT(BI67,"0")&amp;", '"&amp;AJ67&amp;"', '"&amp;AF67&amp;"', '"&amp;SUBSTITUTE(SUBSTITUTE(AU67,"C.V BENEFICIARIO ACTIVO","C.V Beneficiario Activo"),"C.V BENEFICIARIO  INACTIVO","C.V Beneficiario Inactivo")&amp;"', '2026-05-01', 2, 4, 20, NULL, '"&amp;SUBSTITUTE(SUBSTITUTE(AW67,"CV EL OSO MAÑANA","Mañana"),"CV EL OSO TARDE","Tarde")&amp;"'),"</f>
        <v>(1140, 31402886, 'Cédula de Ciudadanía', 'MARIA LILIANA', '1957-03-07', 'SERNA LONDOÑO', 3043803454, 'VANESA ARBOLEDA-HIJA', 'Femenino', 'B1', 'NO', 'No', 'Ninguna', 'No', 'No', 'Mujer', 'Heterosexual', 'No', 'Mestizo', 'Regimen contributivo', 'Básica Primaria', '2026-05-01', 2, 2, 0, 24, 1, 1, 'Urbano', 1304, 7, 'SALUD TOTAL', 54.10, 1.55, 'NO APLICA', 'No aplica', 'No aplica', 'Otro', 'Familia', 'Normal', 'No aplica', 'N/A', 3226216675, 'MZ 5 CASA 93 JOSE MARIA CORDOBA', 'Ama de casa', 'C.V Beneficiario Activo', '2026-05-01', 2, 4, 20, NULL, 'Mañana'),</v>
      </c>
    </row>
    <row r="68" spans="1:64" ht="20.100000000000001" customHeight="1" x14ac:dyDescent="0.3">
      <c r="A68" s="2">
        <v>1141</v>
      </c>
      <c r="B68" s="16">
        <v>46024</v>
      </c>
      <c r="C68" s="17" t="s">
        <v>24</v>
      </c>
      <c r="D68" s="17" t="s">
        <v>62</v>
      </c>
      <c r="E68" s="28" t="s">
        <v>705</v>
      </c>
      <c r="F68" s="18" t="s">
        <v>706</v>
      </c>
      <c r="G68" s="19" t="s">
        <v>65</v>
      </c>
      <c r="H68" s="20">
        <v>20809</v>
      </c>
      <c r="I68" s="21">
        <v>69</v>
      </c>
      <c r="J68" s="17" t="s">
        <v>66</v>
      </c>
      <c r="K68" s="22">
        <v>34044798</v>
      </c>
      <c r="L68" s="23" t="s">
        <v>176</v>
      </c>
      <c r="M68" s="24" t="s">
        <v>71</v>
      </c>
      <c r="N68" s="18" t="s">
        <v>1760</v>
      </c>
      <c r="O68" s="18" t="s">
        <v>707</v>
      </c>
      <c r="P68" s="25">
        <v>15</v>
      </c>
      <c r="Q68" s="17" t="s">
        <v>1762</v>
      </c>
      <c r="R68" s="17"/>
      <c r="S68" s="17" t="s">
        <v>1762</v>
      </c>
      <c r="T68" s="17" t="s">
        <v>1763</v>
      </c>
      <c r="U68" s="17" t="s">
        <v>1764</v>
      </c>
      <c r="V68" s="17" t="s">
        <v>1762</v>
      </c>
      <c r="W68" s="17" t="s">
        <v>708</v>
      </c>
      <c r="X68" s="26">
        <v>15</v>
      </c>
      <c r="Y68" s="27" t="s">
        <v>68</v>
      </c>
      <c r="Z68" s="27" t="s">
        <v>71</v>
      </c>
      <c r="AA68" s="17" t="s">
        <v>72</v>
      </c>
      <c r="AB68" s="17" t="s">
        <v>709</v>
      </c>
      <c r="AC68" s="26">
        <v>15</v>
      </c>
      <c r="AD68" s="17" t="s">
        <v>1767</v>
      </c>
      <c r="AE68" s="17" t="s">
        <v>98</v>
      </c>
      <c r="AF68" s="17" t="s">
        <v>1769</v>
      </c>
      <c r="AG68" s="28">
        <v>1276</v>
      </c>
      <c r="AH68" s="29">
        <v>5</v>
      </c>
      <c r="AI68" s="29" t="s">
        <v>1774</v>
      </c>
      <c r="AJ68" s="17" t="s">
        <v>710</v>
      </c>
      <c r="AK68" s="30">
        <v>3226342117</v>
      </c>
      <c r="AL68" s="30"/>
      <c r="AM68" s="31">
        <v>15</v>
      </c>
      <c r="AN68" s="31" t="s">
        <v>711</v>
      </c>
      <c r="AO68" s="32">
        <v>15</v>
      </c>
      <c r="AP68" s="17" t="s">
        <v>77</v>
      </c>
      <c r="AQ68" s="17" t="s">
        <v>78</v>
      </c>
      <c r="AR68" s="17" t="s">
        <v>79</v>
      </c>
      <c r="AS68" s="18"/>
      <c r="AT68" s="17" t="s">
        <v>80</v>
      </c>
      <c r="AU68" s="17" t="s">
        <v>81</v>
      </c>
      <c r="AV68" s="17"/>
      <c r="AW68" s="17" t="s">
        <v>82</v>
      </c>
      <c r="AX68" s="17" t="s">
        <v>115</v>
      </c>
      <c r="AY68" s="17">
        <v>64.2</v>
      </c>
      <c r="AZ68" s="17">
        <v>1.48</v>
      </c>
      <c r="BA68" s="17" t="s">
        <v>712</v>
      </c>
      <c r="BB68" s="17" t="s">
        <v>85</v>
      </c>
      <c r="BC68" s="17" t="s">
        <v>561</v>
      </c>
      <c r="BD68" s="17" t="s">
        <v>86</v>
      </c>
      <c r="BE68" s="17" t="s">
        <v>1777</v>
      </c>
      <c r="BF68" s="17" t="s">
        <v>105</v>
      </c>
      <c r="BG68" s="17" t="s">
        <v>85</v>
      </c>
      <c r="BH68" s="17" t="s">
        <v>713</v>
      </c>
      <c r="BI68" s="33">
        <v>3242822381</v>
      </c>
      <c r="BJ68" s="17" t="s">
        <v>89</v>
      </c>
      <c r="BK68" s="34" t="s">
        <v>90</v>
      </c>
      <c r="BL68" t="str">
        <f t="shared" si="1"/>
        <v>(1141, 34044798, 'Cédula de Ciudadanía', 'MARIA LORENZA', '1956-12-20', 'BLANDON', 3226342117, 'LINA MARCELA CARDONA-HIJA', 'Femenino', 'C6', 'SI', 'No', 'Física', 'No', 'No', 'Mujer', 'Heterosexual', 'No', 'Mestizo', 'Regimen subsidiado', 'Básica Primaria', '2026-05-01', 2, 2, 0, 24, 1, 1, 'Urbano', 1276, 5, 'SURAMERICANA', 64.20, 1.48, 'Diabetes mellitus', 'No aplica', ' Dieta', 'Otro', 'Familia', 'Normal', 'No aplica', 'N/A', 3242822381, 'MANZANA 68 CASA 31', 'Ninguno', 'C.V Beneficiario Activo', '2026-05-01', 2, 4, 20, NULL, 'Mañana'),</v>
      </c>
    </row>
    <row r="69" spans="1:64" ht="20.100000000000001" customHeight="1" x14ac:dyDescent="0.3">
      <c r="A69" s="2">
        <v>1142</v>
      </c>
      <c r="B69" s="16">
        <v>46024</v>
      </c>
      <c r="C69" s="17" t="s">
        <v>24</v>
      </c>
      <c r="D69" s="17" t="s">
        <v>62</v>
      </c>
      <c r="E69" s="28" t="s">
        <v>722</v>
      </c>
      <c r="F69" s="18" t="s">
        <v>723</v>
      </c>
      <c r="G69" s="19" t="s">
        <v>65</v>
      </c>
      <c r="H69" s="20">
        <v>22118</v>
      </c>
      <c r="I69" s="21">
        <v>65</v>
      </c>
      <c r="J69" s="17" t="s">
        <v>66</v>
      </c>
      <c r="K69" s="22">
        <v>42052213</v>
      </c>
      <c r="L69" s="23" t="s">
        <v>206</v>
      </c>
      <c r="M69" s="24" t="s">
        <v>68</v>
      </c>
      <c r="N69" s="18" t="s">
        <v>310</v>
      </c>
      <c r="O69" s="18" t="s">
        <v>724</v>
      </c>
      <c r="P69" s="25">
        <v>14</v>
      </c>
      <c r="Q69" s="17" t="s">
        <v>1762</v>
      </c>
      <c r="R69" s="17"/>
      <c r="S69" s="17" t="s">
        <v>1762</v>
      </c>
      <c r="T69" s="17" t="s">
        <v>1763</v>
      </c>
      <c r="U69" s="17" t="s">
        <v>1764</v>
      </c>
      <c r="V69" s="17" t="s">
        <v>1762</v>
      </c>
      <c r="W69" s="17" t="s">
        <v>725</v>
      </c>
      <c r="X69" s="26">
        <v>14</v>
      </c>
      <c r="Y69" s="27" t="s">
        <v>68</v>
      </c>
      <c r="Z69" s="27" t="s">
        <v>71</v>
      </c>
      <c r="AA69" s="17" t="s">
        <v>72</v>
      </c>
      <c r="AB69" s="17" t="s">
        <v>726</v>
      </c>
      <c r="AC69" s="26">
        <v>14</v>
      </c>
      <c r="AD69" s="17" t="s">
        <v>1767</v>
      </c>
      <c r="AE69" s="17" t="s">
        <v>98</v>
      </c>
      <c r="AF69" s="17" t="s">
        <v>1769</v>
      </c>
      <c r="AG69" s="28">
        <v>1493</v>
      </c>
      <c r="AH69" s="29">
        <v>16</v>
      </c>
      <c r="AI69" s="29" t="s">
        <v>1774</v>
      </c>
      <c r="AJ69" s="17" t="s">
        <v>727</v>
      </c>
      <c r="AK69" s="30">
        <v>3122314491</v>
      </c>
      <c r="AL69" s="30"/>
      <c r="AM69" s="31">
        <v>14</v>
      </c>
      <c r="AN69" s="31" t="s">
        <v>728</v>
      </c>
      <c r="AO69" s="32">
        <v>14</v>
      </c>
      <c r="AP69" s="17" t="s">
        <v>77</v>
      </c>
      <c r="AQ69" s="17" t="s">
        <v>78</v>
      </c>
      <c r="AR69" s="17" t="s">
        <v>79</v>
      </c>
      <c r="AS69" s="18"/>
      <c r="AT69" s="17" t="s">
        <v>80</v>
      </c>
      <c r="AU69" s="17" t="s">
        <v>81</v>
      </c>
      <c r="AV69" s="17"/>
      <c r="AW69" s="17" t="s">
        <v>82</v>
      </c>
      <c r="AX69" s="17" t="s">
        <v>149</v>
      </c>
      <c r="AY69" s="17">
        <v>104.7</v>
      </c>
      <c r="AZ69" s="17">
        <v>1.56</v>
      </c>
      <c r="BA69" s="17" t="s">
        <v>102</v>
      </c>
      <c r="BB69" s="17" t="s">
        <v>117</v>
      </c>
      <c r="BC69" s="17" t="s">
        <v>85</v>
      </c>
      <c r="BD69" s="17" t="s">
        <v>86</v>
      </c>
      <c r="BE69" s="17" t="s">
        <v>86</v>
      </c>
      <c r="BF69" s="17" t="s">
        <v>105</v>
      </c>
      <c r="BG69" s="17" t="s">
        <v>85</v>
      </c>
      <c r="BH69" s="17" t="s">
        <v>729</v>
      </c>
      <c r="BI69" s="33">
        <v>3155024132</v>
      </c>
      <c r="BJ69" s="17" t="s">
        <v>89</v>
      </c>
      <c r="BK69" s="34" t="s">
        <v>90</v>
      </c>
      <c r="BL69" t="str">
        <f t="shared" si="1"/>
        <v>(1142, 42052213, 'Cédula de Ciudadanía', 'MARIA LUCELY', '1960-07-21', 'MARULANDA MARULANDA', 3122314491, 'YURI MILEIDY MARULANDA-HIJA', 'Femenino', 'B6', 'NO', 'No', 'Ninguna', 'No', 'No', 'Mujer', 'Heterosexual', 'No', 'Mestizo', 'Regimen subsidiado', 'Básica Primaria', '2026-05-01', 2, 2, 0, 24, 1, 1, 'Urbano', 1493, 16, 'NUEVA EPS', 104.70, 1.56, 'NO APLICA', 'Otros', 'No aplica', 'Otro', 'Otro', 'Normal', 'No aplica', 'N/A', 3155024132, 'MZ 9 CASA 25 HEROES ALTO', 'Ninguno', 'C.V Beneficiario Activo', '2026-05-01', 2, 4, 20, NULL, 'Mañana'),</v>
      </c>
    </row>
    <row r="70" spans="1:64" ht="20.100000000000001" customHeight="1" x14ac:dyDescent="0.3">
      <c r="A70" s="2">
        <v>1143</v>
      </c>
      <c r="B70" s="16">
        <v>46024</v>
      </c>
      <c r="C70" s="17" t="s">
        <v>24</v>
      </c>
      <c r="D70" s="17" t="s">
        <v>62</v>
      </c>
      <c r="E70" s="28" t="s">
        <v>730</v>
      </c>
      <c r="F70" s="18" t="s">
        <v>731</v>
      </c>
      <c r="G70" s="19" t="s">
        <v>65</v>
      </c>
      <c r="H70" s="20">
        <v>17808</v>
      </c>
      <c r="I70" s="21">
        <v>77</v>
      </c>
      <c r="J70" s="17" t="s">
        <v>66</v>
      </c>
      <c r="K70" s="22">
        <v>24537886</v>
      </c>
      <c r="L70" s="23" t="s">
        <v>196</v>
      </c>
      <c r="M70" s="24" t="s">
        <v>68</v>
      </c>
      <c r="N70" s="18" t="s">
        <v>310</v>
      </c>
      <c r="O70" s="18" t="s">
        <v>732</v>
      </c>
      <c r="P70" s="25">
        <v>17</v>
      </c>
      <c r="Q70" s="17" t="s">
        <v>1762</v>
      </c>
      <c r="R70" s="17"/>
      <c r="S70" s="17" t="s">
        <v>1762</v>
      </c>
      <c r="T70" s="17" t="s">
        <v>1763</v>
      </c>
      <c r="U70" s="17" t="s">
        <v>1764</v>
      </c>
      <c r="V70" s="17" t="s">
        <v>1762</v>
      </c>
      <c r="W70" s="17" t="s">
        <v>733</v>
      </c>
      <c r="X70" s="26">
        <v>17</v>
      </c>
      <c r="Y70" s="27" t="s">
        <v>68</v>
      </c>
      <c r="Z70" s="27" t="s">
        <v>71</v>
      </c>
      <c r="AA70" s="17" t="s">
        <v>72</v>
      </c>
      <c r="AB70" s="17" t="s">
        <v>734</v>
      </c>
      <c r="AC70" s="26">
        <v>17</v>
      </c>
      <c r="AD70" s="17" t="s">
        <v>1767</v>
      </c>
      <c r="AE70" s="17" t="s">
        <v>98</v>
      </c>
      <c r="AF70" s="17" t="s">
        <v>1768</v>
      </c>
      <c r="AG70" s="28">
        <v>933</v>
      </c>
      <c r="AH70" s="29">
        <v>20</v>
      </c>
      <c r="AI70" s="29" t="s">
        <v>1774</v>
      </c>
      <c r="AJ70" s="17" t="s">
        <v>735</v>
      </c>
      <c r="AK70" s="30">
        <v>32183552410</v>
      </c>
      <c r="AL70" s="30"/>
      <c r="AM70" s="31">
        <v>17</v>
      </c>
      <c r="AN70" s="31" t="s">
        <v>736</v>
      </c>
      <c r="AO70" s="32">
        <v>17</v>
      </c>
      <c r="AP70" s="17" t="s">
        <v>77</v>
      </c>
      <c r="AQ70" s="17" t="s">
        <v>78</v>
      </c>
      <c r="AR70" s="17" t="s">
        <v>79</v>
      </c>
      <c r="AS70" s="18"/>
      <c r="AT70" s="17" t="s">
        <v>80</v>
      </c>
      <c r="AU70" s="17" t="s">
        <v>81</v>
      </c>
      <c r="AV70" s="17"/>
      <c r="AW70" s="17" t="s">
        <v>82</v>
      </c>
      <c r="AX70" s="17" t="s">
        <v>138</v>
      </c>
      <c r="AY70" s="17">
        <v>55.7</v>
      </c>
      <c r="AZ70" s="17">
        <v>1.44</v>
      </c>
      <c r="BA70" s="17" t="s">
        <v>116</v>
      </c>
      <c r="BB70" s="17" t="s">
        <v>117</v>
      </c>
      <c r="BC70" s="17" t="s">
        <v>172</v>
      </c>
      <c r="BD70" s="17" t="s">
        <v>86</v>
      </c>
      <c r="BE70" s="17" t="s">
        <v>1777</v>
      </c>
      <c r="BF70" s="17" t="s">
        <v>105</v>
      </c>
      <c r="BG70" s="17" t="s">
        <v>85</v>
      </c>
      <c r="BH70" s="17" t="s">
        <v>379</v>
      </c>
      <c r="BI70" s="33">
        <v>3223111930</v>
      </c>
      <c r="BJ70" s="17" t="s">
        <v>89</v>
      </c>
      <c r="BK70" s="34" t="s">
        <v>90</v>
      </c>
      <c r="BL70" t="str">
        <f t="shared" si="1"/>
        <v>(1143, 24537886, 'Cédula de Ciudadanía', 'MARIA LUCIA', '1948-10-02', 'USMA VALLEJO', 32183552410, 'JHON FREDY VASQUEZ-HIJO', 'Femenino', 'B3', 'NO', 'No', 'Ninguna', 'No', 'No', 'Mujer', 'Heterosexual', 'No', 'Mestizo', 'Regimen subsidiado', 'Básica Primaria', '2026-05-01', 2, 2, 0, 24, 1, 1, 'Urbano', 933, 20, 'ASMET SALUD EPS S.A.S.', 55.70, 1.44, 'HTA', 'Otros', ' Otra', 'Otro', 'Familia', 'Normal', 'No aplica', 'N/A', 3223111930, 'BLOQUE 4 APARTAMENTO 103', 'Ama de casa', 'C.V Beneficiario Activo', '2026-05-01', 2, 4, 20, NULL, 'Mañana'),</v>
      </c>
    </row>
    <row r="71" spans="1:64" ht="20.100000000000001" customHeight="1" x14ac:dyDescent="0.3">
      <c r="A71" s="2">
        <v>1144</v>
      </c>
      <c r="B71" s="16">
        <v>46024</v>
      </c>
      <c r="C71" s="17" t="s">
        <v>24</v>
      </c>
      <c r="D71" s="17" t="s">
        <v>62</v>
      </c>
      <c r="E71" s="28" t="s">
        <v>737</v>
      </c>
      <c r="F71" s="18" t="s">
        <v>738</v>
      </c>
      <c r="G71" s="19" t="s">
        <v>65</v>
      </c>
      <c r="H71" s="20">
        <v>19867</v>
      </c>
      <c r="I71" s="21">
        <v>71</v>
      </c>
      <c r="J71" s="17" t="s">
        <v>66</v>
      </c>
      <c r="K71" s="22">
        <v>25192181</v>
      </c>
      <c r="L71" s="23" t="s">
        <v>132</v>
      </c>
      <c r="M71" s="24" t="s">
        <v>68</v>
      </c>
      <c r="N71" s="18" t="s">
        <v>310</v>
      </c>
      <c r="O71" s="18" t="s">
        <v>739</v>
      </c>
      <c r="P71" s="25">
        <v>12</v>
      </c>
      <c r="Q71" s="17" t="s">
        <v>1762</v>
      </c>
      <c r="R71" s="17"/>
      <c r="S71" s="17" t="s">
        <v>1762</v>
      </c>
      <c r="T71" s="17" t="s">
        <v>1763</v>
      </c>
      <c r="U71" s="17" t="s">
        <v>1764</v>
      </c>
      <c r="V71" s="17" t="s">
        <v>1762</v>
      </c>
      <c r="W71" s="17" t="s">
        <v>740</v>
      </c>
      <c r="X71" s="26">
        <v>12</v>
      </c>
      <c r="Y71" s="27" t="s">
        <v>68</v>
      </c>
      <c r="Z71" s="27" t="s">
        <v>71</v>
      </c>
      <c r="AA71" s="17" t="s">
        <v>72</v>
      </c>
      <c r="AB71" s="17" t="s">
        <v>741</v>
      </c>
      <c r="AC71" s="26">
        <v>12</v>
      </c>
      <c r="AD71" s="17" t="s">
        <v>1767</v>
      </c>
      <c r="AE71" s="17" t="s">
        <v>98</v>
      </c>
      <c r="AF71" s="17" t="s">
        <v>1768</v>
      </c>
      <c r="AG71" s="28">
        <v>1459</v>
      </c>
      <c r="AH71" s="29">
        <v>20</v>
      </c>
      <c r="AI71" s="29" t="s">
        <v>1774</v>
      </c>
      <c r="AJ71" s="17" t="s">
        <v>742</v>
      </c>
      <c r="AK71" s="30">
        <v>3242586816</v>
      </c>
      <c r="AL71" s="30"/>
      <c r="AM71" s="31">
        <v>12</v>
      </c>
      <c r="AN71" s="31" t="s">
        <v>743</v>
      </c>
      <c r="AO71" s="32">
        <v>12</v>
      </c>
      <c r="AP71" s="17" t="s">
        <v>77</v>
      </c>
      <c r="AQ71" s="17" t="s">
        <v>78</v>
      </c>
      <c r="AR71" s="17" t="s">
        <v>79</v>
      </c>
      <c r="AS71" s="18"/>
      <c r="AT71" s="17" t="s">
        <v>80</v>
      </c>
      <c r="AU71" s="17" t="s">
        <v>81</v>
      </c>
      <c r="AV71" s="17"/>
      <c r="AW71" s="17" t="s">
        <v>82</v>
      </c>
      <c r="AX71" s="17" t="s">
        <v>138</v>
      </c>
      <c r="AY71" s="17">
        <v>68</v>
      </c>
      <c r="AZ71" s="17">
        <v>1.46</v>
      </c>
      <c r="BA71" s="17" t="s">
        <v>116</v>
      </c>
      <c r="BB71" s="17" t="s">
        <v>117</v>
      </c>
      <c r="BC71" s="17" t="s">
        <v>85</v>
      </c>
      <c r="BD71" s="17" t="s">
        <v>86</v>
      </c>
      <c r="BE71" s="17" t="s">
        <v>85</v>
      </c>
      <c r="BF71" s="17" t="s">
        <v>105</v>
      </c>
      <c r="BG71" s="17" t="s">
        <v>85</v>
      </c>
      <c r="BH71" s="17" t="s">
        <v>744</v>
      </c>
      <c r="BI71" s="33">
        <v>3203292733</v>
      </c>
      <c r="BJ71" s="17" t="s">
        <v>89</v>
      </c>
      <c r="BK71" s="34" t="s">
        <v>90</v>
      </c>
      <c r="BL71" t="str">
        <f t="shared" si="1"/>
        <v>(1144, 25192181, 'Cédula de Ciudadanía', 'MARIA LUZDARY', '1954-05-23', 'GOMEZ RIVERA', 3242586816, 'OMAIRA GOMEZ-HERMANA', 'Femenino', 'C11', 'NO', 'No', 'Ninguna', 'No', 'No', 'Mujer', 'Heterosexual', 'No', 'Mestizo', 'Regimen subsidiado', 'Básica Primaria', '2026-05-01', 2, 2, 0, 24, 1, 1, 'Urbano', 1459, 20, 'ASMET SALUD EPS S.A.S.', 68.00, 1.46, 'HTA', 'Otros', 'No aplica', 'Otro', 'No aplica', 'Normal', 'No aplica', 'N/A', 3203292733, 'MZ 8  CASA 167', 'Ama de casa', 'C.V Beneficiario Activo', '2026-05-01', 2, 4, 20, NULL, 'Mañana'),</v>
      </c>
    </row>
    <row r="72" spans="1:64" ht="20.100000000000001" customHeight="1" x14ac:dyDescent="0.3">
      <c r="A72" s="2">
        <v>1145</v>
      </c>
      <c r="B72" s="16">
        <v>46024</v>
      </c>
      <c r="C72" s="17" t="s">
        <v>24</v>
      </c>
      <c r="D72" s="17" t="s">
        <v>62</v>
      </c>
      <c r="E72" s="28" t="s">
        <v>745</v>
      </c>
      <c r="F72" s="18" t="s">
        <v>746</v>
      </c>
      <c r="G72" s="19" t="s">
        <v>65</v>
      </c>
      <c r="H72" s="20">
        <v>20015</v>
      </c>
      <c r="I72" s="21">
        <v>71</v>
      </c>
      <c r="J72" s="17" t="s">
        <v>66</v>
      </c>
      <c r="K72" s="22">
        <v>31267551</v>
      </c>
      <c r="L72" s="23" t="s">
        <v>215</v>
      </c>
      <c r="M72" s="24" t="s">
        <v>68</v>
      </c>
      <c r="N72" s="18" t="s">
        <v>310</v>
      </c>
      <c r="O72" s="18" t="s">
        <v>747</v>
      </c>
      <c r="P72" s="25">
        <v>16</v>
      </c>
      <c r="Q72" s="17" t="s">
        <v>1762</v>
      </c>
      <c r="R72" s="17"/>
      <c r="S72" s="17" t="s">
        <v>1762</v>
      </c>
      <c r="T72" s="17" t="s">
        <v>1763</v>
      </c>
      <c r="U72" s="17" t="s">
        <v>1764</v>
      </c>
      <c r="V72" s="17" t="s">
        <v>1762</v>
      </c>
      <c r="W72" s="17" t="s">
        <v>748</v>
      </c>
      <c r="X72" s="26">
        <v>16</v>
      </c>
      <c r="Y72" s="27" t="s">
        <v>68</v>
      </c>
      <c r="Z72" s="27" t="s">
        <v>71</v>
      </c>
      <c r="AA72" s="17" t="s">
        <v>72</v>
      </c>
      <c r="AB72" s="17" t="s">
        <v>749</v>
      </c>
      <c r="AC72" s="26">
        <v>16</v>
      </c>
      <c r="AD72" s="17" t="s">
        <v>1767</v>
      </c>
      <c r="AE72" s="17" t="s">
        <v>750</v>
      </c>
      <c r="AF72" s="17" t="s">
        <v>1768</v>
      </c>
      <c r="AG72" s="28">
        <v>1275</v>
      </c>
      <c r="AH72" s="29">
        <v>7</v>
      </c>
      <c r="AI72" s="29" t="s">
        <v>1774</v>
      </c>
      <c r="AJ72" s="17" t="s">
        <v>751</v>
      </c>
      <c r="AK72" s="30">
        <v>3146697883</v>
      </c>
      <c r="AL72" s="30"/>
      <c r="AM72" s="31">
        <v>16</v>
      </c>
      <c r="AN72" s="31" t="s">
        <v>752</v>
      </c>
      <c r="AO72" s="32">
        <v>16</v>
      </c>
      <c r="AP72" s="17" t="s">
        <v>77</v>
      </c>
      <c r="AQ72" s="17" t="s">
        <v>78</v>
      </c>
      <c r="AR72" s="17" t="s">
        <v>79</v>
      </c>
      <c r="AS72" s="18"/>
      <c r="AT72" s="17" t="s">
        <v>80</v>
      </c>
      <c r="AU72" s="17" t="s">
        <v>81</v>
      </c>
      <c r="AV72" s="17"/>
      <c r="AW72" s="17" t="s">
        <v>82</v>
      </c>
      <c r="AX72" s="17" t="s">
        <v>138</v>
      </c>
      <c r="AY72" s="17">
        <v>87.3</v>
      </c>
      <c r="AZ72" s="17">
        <v>1.53</v>
      </c>
      <c r="BA72" s="17" t="s">
        <v>116</v>
      </c>
      <c r="BB72" s="17" t="s">
        <v>85</v>
      </c>
      <c r="BC72" s="17" t="s">
        <v>85</v>
      </c>
      <c r="BD72" s="17" t="s">
        <v>86</v>
      </c>
      <c r="BE72" s="17" t="s">
        <v>1777</v>
      </c>
      <c r="BF72" s="17" t="s">
        <v>310</v>
      </c>
      <c r="BG72" s="17" t="s">
        <v>85</v>
      </c>
      <c r="BH72" s="17" t="s">
        <v>753</v>
      </c>
      <c r="BI72" s="33">
        <v>3105984081</v>
      </c>
      <c r="BJ72" s="17" t="s">
        <v>89</v>
      </c>
      <c r="BK72" s="34" t="s">
        <v>90</v>
      </c>
      <c r="BL72" t="str">
        <f t="shared" si="1"/>
        <v>(1145, 31267551, 'Cédula de Ciudadanía', 'MARIA OLGA', '1954-10-18', 'RIOS CIFUENTES', 3146697883, 'MARIA TERESA VELEZ-HIJA', 'Femenino', 'C3', 'NO', 'No', 'Ninguna', 'No', 'No', 'Mujer', 'Heterosexual', 'No', 'Mestizo', 'Regimen subsidiado', 'Media Académica o Clásica', '2026-05-01', 2, 2, 0, 24, 1, 1, 'Urbano', 1275, 7, 'ASMET SALUD EPS S.A.S.', 87.30, 1.53, 'HTA', 'No aplica', 'No aplica', 'Otro', 'Familia', 'Ninguna', 'No aplica', 'N/A', 3105984081, 'URBANIZACION SANTA CLARA TORRE 22 APT 404', 'Ama de casa', 'C.V Beneficiario Activo', '2026-05-01', 2, 4, 20, NULL, 'Mañana'),</v>
      </c>
    </row>
    <row r="73" spans="1:64" ht="20.100000000000001" customHeight="1" x14ac:dyDescent="0.3">
      <c r="A73" s="2">
        <v>1146</v>
      </c>
      <c r="B73" s="16">
        <v>46024</v>
      </c>
      <c r="C73" s="17" t="s">
        <v>24</v>
      </c>
      <c r="D73" s="17" t="s">
        <v>62</v>
      </c>
      <c r="E73" s="28" t="s">
        <v>754</v>
      </c>
      <c r="F73" s="18" t="s">
        <v>755</v>
      </c>
      <c r="G73" s="19" t="s">
        <v>65</v>
      </c>
      <c r="H73" s="20">
        <v>17375</v>
      </c>
      <c r="I73" s="21">
        <v>78</v>
      </c>
      <c r="J73" s="17" t="s">
        <v>66</v>
      </c>
      <c r="K73" s="22">
        <v>25169854</v>
      </c>
      <c r="L73" s="23" t="s">
        <v>155</v>
      </c>
      <c r="M73" s="24" t="s">
        <v>68</v>
      </c>
      <c r="N73" s="18" t="s">
        <v>310</v>
      </c>
      <c r="O73" s="18" t="s">
        <v>756</v>
      </c>
      <c r="P73" s="25">
        <v>13</v>
      </c>
      <c r="Q73" s="17" t="s">
        <v>1762</v>
      </c>
      <c r="R73" s="17"/>
      <c r="S73" s="17" t="s">
        <v>1762</v>
      </c>
      <c r="T73" s="17" t="s">
        <v>1763</v>
      </c>
      <c r="U73" s="17" t="s">
        <v>1764</v>
      </c>
      <c r="V73" s="17" t="s">
        <v>1762</v>
      </c>
      <c r="W73" s="17" t="s">
        <v>757</v>
      </c>
      <c r="X73" s="26">
        <v>13</v>
      </c>
      <c r="Y73" s="27" t="s">
        <v>68</v>
      </c>
      <c r="Z73" s="27" t="s">
        <v>71</v>
      </c>
      <c r="AA73" s="17" t="s">
        <v>72</v>
      </c>
      <c r="AB73" s="17" t="s">
        <v>758</v>
      </c>
      <c r="AC73" s="26">
        <v>13</v>
      </c>
      <c r="AD73" s="17" t="s">
        <v>1767</v>
      </c>
      <c r="AE73" s="17" t="s">
        <v>750</v>
      </c>
      <c r="AF73" s="17" t="s">
        <v>1768</v>
      </c>
      <c r="AG73" s="28">
        <v>1275</v>
      </c>
      <c r="AH73" s="29">
        <v>7</v>
      </c>
      <c r="AI73" s="29" t="s">
        <v>1774</v>
      </c>
      <c r="AJ73" s="17" t="s">
        <v>759</v>
      </c>
      <c r="AK73" s="30">
        <v>3206781255</v>
      </c>
      <c r="AL73" s="30"/>
      <c r="AM73" s="31">
        <v>13</v>
      </c>
      <c r="AN73" s="31" t="s">
        <v>760</v>
      </c>
      <c r="AO73" s="32">
        <v>13</v>
      </c>
      <c r="AP73" s="17" t="s">
        <v>77</v>
      </c>
      <c r="AQ73" s="17" t="s">
        <v>78</v>
      </c>
      <c r="AR73" s="17" t="s">
        <v>79</v>
      </c>
      <c r="AS73" s="18"/>
      <c r="AT73" s="17" t="s">
        <v>80</v>
      </c>
      <c r="AU73" s="17" t="s">
        <v>81</v>
      </c>
      <c r="AV73" s="17"/>
      <c r="AW73" s="17" t="s">
        <v>82</v>
      </c>
      <c r="AX73" s="17" t="s">
        <v>138</v>
      </c>
      <c r="AY73" s="17">
        <v>66.099999999999994</v>
      </c>
      <c r="AZ73" s="17">
        <v>1.56</v>
      </c>
      <c r="BA73" s="17" t="s">
        <v>150</v>
      </c>
      <c r="BB73" s="17" t="s">
        <v>117</v>
      </c>
      <c r="BC73" s="17" t="s">
        <v>85</v>
      </c>
      <c r="BD73" s="17" t="s">
        <v>86</v>
      </c>
      <c r="BE73" s="17" t="s">
        <v>1777</v>
      </c>
      <c r="BF73" s="17" t="s">
        <v>105</v>
      </c>
      <c r="BG73" s="17" t="s">
        <v>85</v>
      </c>
      <c r="BH73" s="17" t="s">
        <v>761</v>
      </c>
      <c r="BI73" s="33">
        <v>3136376864</v>
      </c>
      <c r="BJ73" s="17" t="s">
        <v>89</v>
      </c>
      <c r="BK73" s="34" t="s">
        <v>90</v>
      </c>
      <c r="BL73" t="str">
        <f t="shared" si="1"/>
        <v>(1146, 25169854, 'Cédula de Ciudadanía', 'MARIA RUBIALBA', '1947-07-27', 'SALAZAR DE LOTERO', 3206781255, 'RUD ELENA LOTERO-HIJA', 'Femenino', 'B1', 'NO', 'No', 'Ninguna', 'No', 'No', 'Mujer', 'Heterosexual', 'No', 'Mestizo', 'Regimen subsidiado', 'Media Académica o Clásica', '2026-05-01', 2, 2, 0, 24, 1, 1, 'Urbano', 1275, 7, 'ASMET SALUD EPS S.A.S.', 66.10, 1.56, 'ARTICULARES', 'Otros', 'No aplica', 'Otro', 'Familia', 'Normal', 'No aplica', 'N/A', 3136376864, 'CALLE 83 CASA 34', 'Ama de casa', 'C.V Beneficiario Activo', '2026-05-01', 2, 4, 20, NULL, 'Mañana'),</v>
      </c>
    </row>
    <row r="74" spans="1:64" ht="20.100000000000001" customHeight="1" x14ac:dyDescent="0.3">
      <c r="A74" s="2">
        <v>1147</v>
      </c>
      <c r="B74" s="16">
        <v>46024</v>
      </c>
      <c r="C74" s="17" t="s">
        <v>24</v>
      </c>
      <c r="D74" s="17" t="s">
        <v>62</v>
      </c>
      <c r="E74" s="28" t="s">
        <v>771</v>
      </c>
      <c r="F74" s="18" t="s">
        <v>772</v>
      </c>
      <c r="G74" s="19" t="s">
        <v>65</v>
      </c>
      <c r="H74" s="20">
        <v>22362</v>
      </c>
      <c r="I74" s="21">
        <v>65</v>
      </c>
      <c r="J74" s="17" t="s">
        <v>66</v>
      </c>
      <c r="K74" s="22">
        <v>24763008</v>
      </c>
      <c r="L74" s="23" t="s">
        <v>120</v>
      </c>
      <c r="M74" s="24" t="s">
        <v>68</v>
      </c>
      <c r="N74" s="18" t="s">
        <v>310</v>
      </c>
      <c r="O74" s="18" t="s">
        <v>773</v>
      </c>
      <c r="P74" s="25">
        <v>17</v>
      </c>
      <c r="Q74" s="17" t="s">
        <v>1762</v>
      </c>
      <c r="R74" s="17"/>
      <c r="S74" s="17" t="s">
        <v>1762</v>
      </c>
      <c r="T74" s="17" t="s">
        <v>1763</v>
      </c>
      <c r="U74" s="17" t="s">
        <v>1764</v>
      </c>
      <c r="V74" s="17" t="s">
        <v>1762</v>
      </c>
      <c r="W74" s="17" t="s">
        <v>774</v>
      </c>
      <c r="X74" s="26">
        <v>17</v>
      </c>
      <c r="Y74" s="27" t="s">
        <v>68</v>
      </c>
      <c r="Z74" s="27" t="s">
        <v>71</v>
      </c>
      <c r="AA74" s="17" t="s">
        <v>72</v>
      </c>
      <c r="AB74" s="17" t="s">
        <v>775</v>
      </c>
      <c r="AC74" s="26">
        <v>17</v>
      </c>
      <c r="AD74" s="17" t="s">
        <v>1766</v>
      </c>
      <c r="AE74" s="17" t="s">
        <v>74</v>
      </c>
      <c r="AF74" s="17" t="s">
        <v>1768</v>
      </c>
      <c r="AG74" s="28">
        <v>1269</v>
      </c>
      <c r="AH74" s="29">
        <v>5</v>
      </c>
      <c r="AI74" s="29" t="s">
        <v>1774</v>
      </c>
      <c r="AJ74" s="17" t="s">
        <v>776</v>
      </c>
      <c r="AK74" s="30">
        <v>3122193111</v>
      </c>
      <c r="AL74" s="30"/>
      <c r="AM74" s="31">
        <v>17</v>
      </c>
      <c r="AN74" s="31" t="s">
        <v>777</v>
      </c>
      <c r="AO74" s="32">
        <v>17</v>
      </c>
      <c r="AP74" s="17" t="s">
        <v>77</v>
      </c>
      <c r="AQ74" s="17" t="s">
        <v>78</v>
      </c>
      <c r="AR74" s="17" t="s">
        <v>79</v>
      </c>
      <c r="AS74" s="18"/>
      <c r="AT74" s="17" t="s">
        <v>80</v>
      </c>
      <c r="AU74" s="17" t="s">
        <v>81</v>
      </c>
      <c r="AV74" s="17"/>
      <c r="AW74" s="17" t="s">
        <v>82</v>
      </c>
      <c r="AX74" s="17" t="s">
        <v>83</v>
      </c>
      <c r="AY74" s="17">
        <v>69.599999999999994</v>
      </c>
      <c r="AZ74" s="17">
        <v>1.57</v>
      </c>
      <c r="BA74" s="17" t="s">
        <v>239</v>
      </c>
      <c r="BB74" s="17" t="s">
        <v>117</v>
      </c>
      <c r="BC74" s="17" t="s">
        <v>1776</v>
      </c>
      <c r="BD74" s="17" t="s">
        <v>86</v>
      </c>
      <c r="BE74" s="17" t="s">
        <v>1777</v>
      </c>
      <c r="BF74" s="17" t="s">
        <v>161</v>
      </c>
      <c r="BG74" s="17" t="s">
        <v>85</v>
      </c>
      <c r="BH74" s="17" t="s">
        <v>778</v>
      </c>
      <c r="BI74" s="33">
        <v>3147173811</v>
      </c>
      <c r="BJ74" s="17" t="s">
        <v>89</v>
      </c>
      <c r="BK74" s="34" t="s">
        <v>90</v>
      </c>
      <c r="BL74" t="str">
        <f t="shared" si="1"/>
        <v>(1147, 24763008, 'Cédula de Ciudadanía', 'MARIA SONIA', '1961-03-22', 'LOPEZ PEREZ', 3122193111, 'JHON ALEXANDER CEBALLOS-HIJO', 'Femenino', 'C13', 'NO', 'No', 'Ninguna', 'No', 'No', 'Mujer', 'Heterosexual', 'No', 'Mestizo', 'Regimen contributivo', 'Básica Secundaria', '2026-05-01', 2, 2, 0, 24, 1, 1, 'Urbano', 1269, 5, 'SANITAS EPS', 69.60, 1.57, 'VARIAS', 'Otros', 'Ejercicio y dieta', 'Otro', 'Familia', 'Disfuncionalidad moderada', 'No aplica', 'N/A', 3147173811, 'CRA 36B 70B 02', 'Ama de casa', 'C.V Beneficiario Activo', '2026-05-01', 2, 4, 20, NULL, 'Mañana'),</v>
      </c>
    </row>
    <row r="75" spans="1:64" ht="20.100000000000001" customHeight="1" x14ac:dyDescent="0.3">
      <c r="A75" s="2">
        <v>1148</v>
      </c>
      <c r="B75" s="16">
        <v>46024</v>
      </c>
      <c r="C75" s="17" t="s">
        <v>24</v>
      </c>
      <c r="D75" s="17" t="s">
        <v>62</v>
      </c>
      <c r="E75" s="28" t="s">
        <v>779</v>
      </c>
      <c r="F75" s="18" t="s">
        <v>780</v>
      </c>
      <c r="G75" s="19" t="s">
        <v>65</v>
      </c>
      <c r="H75" s="20">
        <v>17976</v>
      </c>
      <c r="I75" s="21">
        <v>77</v>
      </c>
      <c r="J75" s="17" t="s">
        <v>66</v>
      </c>
      <c r="K75" s="22">
        <v>24761562</v>
      </c>
      <c r="L75" s="23" t="s">
        <v>417</v>
      </c>
      <c r="M75" s="24" t="s">
        <v>68</v>
      </c>
      <c r="N75" s="18" t="s">
        <v>310</v>
      </c>
      <c r="O75" s="18" t="s">
        <v>781</v>
      </c>
      <c r="P75" s="25">
        <v>6</v>
      </c>
      <c r="Q75" s="17" t="s">
        <v>1762</v>
      </c>
      <c r="R75" s="17"/>
      <c r="S75" s="17" t="s">
        <v>1762</v>
      </c>
      <c r="T75" s="17" t="s">
        <v>1763</v>
      </c>
      <c r="U75" s="17" t="s">
        <v>1764</v>
      </c>
      <c r="V75" s="17" t="s">
        <v>1762</v>
      </c>
      <c r="W75" s="17" t="s">
        <v>782</v>
      </c>
      <c r="X75" s="26">
        <v>6</v>
      </c>
      <c r="Y75" s="27" t="s">
        <v>68</v>
      </c>
      <c r="Z75" s="27" t="s">
        <v>71</v>
      </c>
      <c r="AA75" s="17" t="s">
        <v>72</v>
      </c>
      <c r="AB75" s="17" t="s">
        <v>783</v>
      </c>
      <c r="AC75" s="26">
        <v>6</v>
      </c>
      <c r="AD75" s="17" t="s">
        <v>1767</v>
      </c>
      <c r="AE75" s="17" t="s">
        <v>98</v>
      </c>
      <c r="AF75" s="17" t="s">
        <v>1768</v>
      </c>
      <c r="AG75" s="28">
        <v>1275</v>
      </c>
      <c r="AH75" s="29">
        <v>7</v>
      </c>
      <c r="AI75" s="29" t="s">
        <v>1774</v>
      </c>
      <c r="AJ75" s="17" t="s">
        <v>784</v>
      </c>
      <c r="AK75" s="30">
        <v>3124780267</v>
      </c>
      <c r="AL75" s="30"/>
      <c r="AM75" s="31">
        <v>6</v>
      </c>
      <c r="AN75" s="31" t="s">
        <v>785</v>
      </c>
      <c r="AO75" s="32">
        <v>6</v>
      </c>
      <c r="AP75" s="17" t="s">
        <v>77</v>
      </c>
      <c r="AQ75" s="17" t="s">
        <v>78</v>
      </c>
      <c r="AR75" s="17" t="s">
        <v>79</v>
      </c>
      <c r="AS75" s="18"/>
      <c r="AT75" s="17" t="s">
        <v>80</v>
      </c>
      <c r="AU75" s="17" t="s">
        <v>81</v>
      </c>
      <c r="AV75" s="17"/>
      <c r="AW75" s="17" t="s">
        <v>82</v>
      </c>
      <c r="AX75" s="17" t="s">
        <v>138</v>
      </c>
      <c r="AY75" s="17">
        <v>72.2</v>
      </c>
      <c r="AZ75" s="17">
        <v>1.5</v>
      </c>
      <c r="BA75" s="17" t="s">
        <v>786</v>
      </c>
      <c r="BB75" s="17" t="s">
        <v>117</v>
      </c>
      <c r="BC75" s="17" t="s">
        <v>1776</v>
      </c>
      <c r="BD75" s="17" t="s">
        <v>139</v>
      </c>
      <c r="BE75" s="17" t="s">
        <v>85</v>
      </c>
      <c r="BF75" s="17" t="s">
        <v>161</v>
      </c>
      <c r="BG75" s="17" t="s">
        <v>85</v>
      </c>
      <c r="BH75" s="17" t="s">
        <v>787</v>
      </c>
      <c r="BI75" s="33">
        <v>3004552256</v>
      </c>
      <c r="BJ75" s="17" t="s">
        <v>89</v>
      </c>
      <c r="BK75" s="34" t="s">
        <v>90</v>
      </c>
      <c r="BL75" t="str">
        <f t="shared" si="1"/>
        <v>(1148, 24761562, 'Cédula de Ciudadanía', 'MARIA VIRGELINA', '1949-03-19', 'ORREGO DE PATIÑO', 3124780267, 'ESMERALDA-HIJA', 'Femenino', 'C1', 'NO', 'No', 'Ninguna', 'No', 'No', 'Mujer', 'Heterosexual', 'No', 'Mestizo', 'Regimen subsidiado', 'Básica Primaria', '2026-05-01', 2, 2, 0, 24, 1, 1, 'Urbano', 1275, 7, 'ASMET SALUD EPS S.A.S.', 72.20, 1.50, 'HTA, DIABETES, ARTRITIS, MALA CIRCULACION', 'Otros', 'Ejercicio y dieta', 'Estado', 'No aplica', 'Disfuncionalidad moderada', 'No aplica', 'N/A', 3004552256, 'CRA 35C #83-A12 GUAYACANES', 'Ama de casa', 'C.V Beneficiario Activo', '2026-05-01', 2, 4, 20, NULL, 'Mañana'),</v>
      </c>
    </row>
    <row r="76" spans="1:64" ht="20.100000000000001" customHeight="1" x14ac:dyDescent="0.3">
      <c r="A76" s="2">
        <v>1149</v>
      </c>
      <c r="B76" s="16">
        <v>46024</v>
      </c>
      <c r="C76" s="17" t="s">
        <v>24</v>
      </c>
      <c r="D76" s="17" t="s">
        <v>62</v>
      </c>
      <c r="E76" s="28" t="s">
        <v>788</v>
      </c>
      <c r="F76" s="18" t="s">
        <v>789</v>
      </c>
      <c r="G76" s="19" t="s">
        <v>65</v>
      </c>
      <c r="H76" s="20">
        <v>23095</v>
      </c>
      <c r="I76" s="21">
        <v>63</v>
      </c>
      <c r="J76" s="17" t="s">
        <v>66</v>
      </c>
      <c r="K76" s="22">
        <v>42069439</v>
      </c>
      <c r="L76" s="23" t="s">
        <v>132</v>
      </c>
      <c r="M76" s="24" t="s">
        <v>68</v>
      </c>
      <c r="N76" s="18" t="s">
        <v>310</v>
      </c>
      <c r="O76" s="18" t="s">
        <v>790</v>
      </c>
      <c r="P76" s="25">
        <v>11</v>
      </c>
      <c r="Q76" s="17" t="s">
        <v>1762</v>
      </c>
      <c r="R76" s="17"/>
      <c r="S76" s="17" t="s">
        <v>1762</v>
      </c>
      <c r="T76" s="17" t="s">
        <v>1763</v>
      </c>
      <c r="U76" s="17" t="s">
        <v>1764</v>
      </c>
      <c r="V76" s="17" t="s">
        <v>1762</v>
      </c>
      <c r="W76" s="17" t="s">
        <v>791</v>
      </c>
      <c r="X76" s="26">
        <v>11</v>
      </c>
      <c r="Y76" s="27" t="s">
        <v>68</v>
      </c>
      <c r="Z76" s="27" t="s">
        <v>71</v>
      </c>
      <c r="AA76" s="17" t="s">
        <v>72</v>
      </c>
      <c r="AB76" s="17" t="s">
        <v>792</v>
      </c>
      <c r="AC76" s="26">
        <v>11</v>
      </c>
      <c r="AD76" s="17" t="s">
        <v>1767</v>
      </c>
      <c r="AE76" s="17" t="s">
        <v>98</v>
      </c>
      <c r="AF76" s="17" t="s">
        <v>1768</v>
      </c>
      <c r="AG76" s="28">
        <v>1276</v>
      </c>
      <c r="AH76" s="29">
        <v>5</v>
      </c>
      <c r="AI76" s="29" t="s">
        <v>1774</v>
      </c>
      <c r="AJ76" s="17" t="s">
        <v>793</v>
      </c>
      <c r="AK76" s="30">
        <v>3148239474</v>
      </c>
      <c r="AL76" s="30"/>
      <c r="AM76" s="31">
        <v>11</v>
      </c>
      <c r="AN76" s="31" t="s">
        <v>794</v>
      </c>
      <c r="AO76" s="32">
        <v>11</v>
      </c>
      <c r="AP76" s="17" t="s">
        <v>77</v>
      </c>
      <c r="AQ76" s="17" t="s">
        <v>78</v>
      </c>
      <c r="AR76" s="17" t="s">
        <v>79</v>
      </c>
      <c r="AS76" s="18"/>
      <c r="AT76" s="17" t="s">
        <v>80</v>
      </c>
      <c r="AU76" s="17" t="s">
        <v>81</v>
      </c>
      <c r="AV76" s="17"/>
      <c r="AW76" s="17" t="s">
        <v>82</v>
      </c>
      <c r="AX76" s="17" t="s">
        <v>192</v>
      </c>
      <c r="AY76" s="17">
        <v>85.8</v>
      </c>
      <c r="AZ76" s="17">
        <v>1.56</v>
      </c>
      <c r="BA76" s="17" t="s">
        <v>795</v>
      </c>
      <c r="BB76" s="17" t="s">
        <v>117</v>
      </c>
      <c r="BC76" s="17" t="s">
        <v>1776</v>
      </c>
      <c r="BD76" s="17" t="s">
        <v>86</v>
      </c>
      <c r="BE76" s="17" t="s">
        <v>1777</v>
      </c>
      <c r="BF76" s="17" t="s">
        <v>432</v>
      </c>
      <c r="BG76" s="17" t="s">
        <v>85</v>
      </c>
      <c r="BH76" s="17" t="s">
        <v>796</v>
      </c>
      <c r="BI76" s="33">
        <v>3209369408</v>
      </c>
      <c r="BJ76" s="17" t="s">
        <v>89</v>
      </c>
      <c r="BK76" s="34" t="s">
        <v>90</v>
      </c>
      <c r="BL76" t="str">
        <f t="shared" si="1"/>
        <v>(1149, 42069439, 'Cédula de Ciudadanía', 'MARTHA CECILIA', '1963-03-25', 'HERRERA VALENCIA', 3148239474, 'ELKIN GARCIA-HIJO', 'Femenino', 'C11', 'NO', 'No', 'Ninguna', 'No', 'No', 'Mujer', 'Heterosexual', 'No', 'Mestizo', 'Regimen subsidiado', 'Básica Primaria', '2026-05-01', 2, 2, 0, 24, 1, 1, 'Urbano', 1276, 5, 'SOS', 85.80, 1.56, 'TRANSTORNO BIPOLAR, ARTICULARES', 'Otros', 'Ejercicio y dieta', 'Otro', 'Familia', 'Sobrepeso', 'No aplica', 'N/A', 3209369408, 'MZ 30 CS 07 LA HACIENDA CUBA', 'Ama de casa', 'C.V Beneficiario Activo', '2026-05-01', 2, 4, 20, NULL, 'Mañana'),</v>
      </c>
    </row>
    <row r="77" spans="1:64" ht="20.100000000000001" customHeight="1" x14ac:dyDescent="0.3">
      <c r="A77" s="2">
        <v>1150</v>
      </c>
      <c r="B77" s="16">
        <v>46024</v>
      </c>
      <c r="C77" s="17" t="s">
        <v>24</v>
      </c>
      <c r="D77" s="17" t="s">
        <v>62</v>
      </c>
      <c r="E77" s="28" t="s">
        <v>788</v>
      </c>
      <c r="F77" s="18" t="s">
        <v>797</v>
      </c>
      <c r="G77" s="19" t="s">
        <v>65</v>
      </c>
      <c r="H77" s="20">
        <v>22416</v>
      </c>
      <c r="I77" s="21">
        <v>64</v>
      </c>
      <c r="J77" s="17" t="s">
        <v>66</v>
      </c>
      <c r="K77" s="22">
        <v>42070891</v>
      </c>
      <c r="L77" s="23" t="s">
        <v>547</v>
      </c>
      <c r="M77" s="24" t="s">
        <v>68</v>
      </c>
      <c r="N77" s="18" t="s">
        <v>310</v>
      </c>
      <c r="O77" s="18" t="s">
        <v>798</v>
      </c>
      <c r="P77" s="25">
        <v>19</v>
      </c>
      <c r="Q77" s="17" t="s">
        <v>1762</v>
      </c>
      <c r="R77" s="17"/>
      <c r="S77" s="17" t="s">
        <v>1762</v>
      </c>
      <c r="T77" s="17" t="s">
        <v>1763</v>
      </c>
      <c r="U77" s="17" t="s">
        <v>1764</v>
      </c>
      <c r="V77" s="17" t="s">
        <v>1762</v>
      </c>
      <c r="W77" s="17" t="s">
        <v>799</v>
      </c>
      <c r="X77" s="26">
        <v>19</v>
      </c>
      <c r="Y77" s="27" t="s">
        <v>68</v>
      </c>
      <c r="Z77" s="27" t="s">
        <v>71</v>
      </c>
      <c r="AA77" s="17" t="s">
        <v>72</v>
      </c>
      <c r="AB77" s="17" t="s">
        <v>800</v>
      </c>
      <c r="AC77" s="26">
        <v>19</v>
      </c>
      <c r="AD77" s="17" t="s">
        <v>1767</v>
      </c>
      <c r="AE77" s="17" t="s">
        <v>801</v>
      </c>
      <c r="AF77" s="17" t="s">
        <v>1768</v>
      </c>
      <c r="AG77" s="28">
        <v>1307</v>
      </c>
      <c r="AH77" s="29">
        <v>5</v>
      </c>
      <c r="AI77" s="29" t="s">
        <v>1774</v>
      </c>
      <c r="AJ77" s="17" t="s">
        <v>802</v>
      </c>
      <c r="AK77" s="30">
        <v>3225612461</v>
      </c>
      <c r="AL77" s="30"/>
      <c r="AM77" s="31">
        <v>19</v>
      </c>
      <c r="AN77" s="31" t="s">
        <v>803</v>
      </c>
      <c r="AO77" s="32">
        <v>19</v>
      </c>
      <c r="AP77" s="17" t="s">
        <v>77</v>
      </c>
      <c r="AQ77" s="17" t="s">
        <v>78</v>
      </c>
      <c r="AR77" s="17" t="s">
        <v>79</v>
      </c>
      <c r="AS77" s="18"/>
      <c r="AT77" s="17" t="s">
        <v>80</v>
      </c>
      <c r="AU77" s="17" t="s">
        <v>81</v>
      </c>
      <c r="AV77" s="17"/>
      <c r="AW77" s="17" t="s">
        <v>82</v>
      </c>
      <c r="AX77" s="17" t="s">
        <v>126</v>
      </c>
      <c r="AY77" s="17">
        <v>81.3</v>
      </c>
      <c r="AZ77" s="17">
        <v>1.55</v>
      </c>
      <c r="BA77" s="17" t="s">
        <v>102</v>
      </c>
      <c r="BB77" s="17" t="s">
        <v>85</v>
      </c>
      <c r="BC77" s="17" t="s">
        <v>85</v>
      </c>
      <c r="BD77" s="17" t="s">
        <v>86</v>
      </c>
      <c r="BE77" s="17" t="s">
        <v>1777</v>
      </c>
      <c r="BF77" s="17" t="s">
        <v>105</v>
      </c>
      <c r="BG77" s="17" t="s">
        <v>85</v>
      </c>
      <c r="BH77" s="17" t="s">
        <v>804</v>
      </c>
      <c r="BI77" s="33">
        <v>3104976121</v>
      </c>
      <c r="BJ77" s="17" t="s">
        <v>89</v>
      </c>
      <c r="BK77" s="34" t="s">
        <v>90</v>
      </c>
      <c r="BL77" t="str">
        <f t="shared" si="1"/>
        <v>(1150, 42070891, 'Cédula de Ciudadanía', 'MARTHA CECILIA', '1961-05-15', 'LONDOÑO PLATA', 3225612461, 'CLAUDIA LORENA MADRID-HIJA', 'Femenino', 'B7', 'NO', 'No', 'Ninguna', 'No', 'No', 'Mujer', 'Heterosexual', 'No', 'Mestizo', 'Regimen subsidiado', 'Media Técnica (Bachillerato Técnico)', '2026-05-01', 2, 2, 0, 24, 1, 1, 'Urbano', 1307, 5, 'SALUD TOTAL', 81.30, 1.55, 'NO APLICA', 'No aplica', 'No aplica', 'Otro', 'Familia', 'Normal', 'No aplica', 'N/A', 3104976121, 'CRA 37A 72-20 ', 'Ama de casa', 'C.V Beneficiario Activo', '2026-05-01', 2, 4, 20, NULL, 'Mañana'),</v>
      </c>
    </row>
    <row r="78" spans="1:64" ht="20.100000000000001" customHeight="1" x14ac:dyDescent="0.3">
      <c r="A78" s="2">
        <v>1151</v>
      </c>
      <c r="B78" s="16">
        <v>46024</v>
      </c>
      <c r="C78" s="17" t="s">
        <v>24</v>
      </c>
      <c r="D78" s="17" t="s">
        <v>62</v>
      </c>
      <c r="E78" s="18" t="s">
        <v>813</v>
      </c>
      <c r="F78" s="18" t="s">
        <v>814</v>
      </c>
      <c r="G78" s="19" t="s">
        <v>65</v>
      </c>
      <c r="H78" s="20">
        <v>16349</v>
      </c>
      <c r="I78" s="21">
        <v>81</v>
      </c>
      <c r="J78" s="17" t="s">
        <v>66</v>
      </c>
      <c r="K78" s="22">
        <v>26743252</v>
      </c>
      <c r="L78" s="23" t="s">
        <v>165</v>
      </c>
      <c r="M78" s="24" t="s">
        <v>68</v>
      </c>
      <c r="N78" s="18" t="s">
        <v>310</v>
      </c>
      <c r="O78" s="18" t="s">
        <v>815</v>
      </c>
      <c r="P78" s="25">
        <v>14</v>
      </c>
      <c r="Q78" s="17" t="s">
        <v>1762</v>
      </c>
      <c r="R78" s="17"/>
      <c r="S78" s="17" t="s">
        <v>1762</v>
      </c>
      <c r="T78" s="17" t="s">
        <v>1763</v>
      </c>
      <c r="U78" s="17" t="s">
        <v>1764</v>
      </c>
      <c r="V78" s="17" t="s">
        <v>1762</v>
      </c>
      <c r="W78" s="17" t="s">
        <v>816</v>
      </c>
      <c r="X78" s="26">
        <v>14</v>
      </c>
      <c r="Y78" s="27" t="s">
        <v>68</v>
      </c>
      <c r="Z78" s="27" t="s">
        <v>71</v>
      </c>
      <c r="AA78" s="17" t="s">
        <v>72</v>
      </c>
      <c r="AB78" s="17" t="s">
        <v>817</v>
      </c>
      <c r="AC78" s="26">
        <v>14</v>
      </c>
      <c r="AD78" s="17" t="s">
        <v>1767</v>
      </c>
      <c r="AE78" s="17" t="s">
        <v>98</v>
      </c>
      <c r="AF78" s="17" t="s">
        <v>1768</v>
      </c>
      <c r="AG78" s="28">
        <v>1531</v>
      </c>
      <c r="AH78" s="29">
        <v>14</v>
      </c>
      <c r="AI78" s="29" t="s">
        <v>1774</v>
      </c>
      <c r="AJ78" s="17" t="s">
        <v>818</v>
      </c>
      <c r="AK78" s="30">
        <v>3142946367</v>
      </c>
      <c r="AL78" s="30"/>
      <c r="AM78" s="31">
        <v>14</v>
      </c>
      <c r="AN78" s="31" t="s">
        <v>819</v>
      </c>
      <c r="AO78" s="32">
        <v>14</v>
      </c>
      <c r="AP78" s="17" t="s">
        <v>77</v>
      </c>
      <c r="AQ78" s="17" t="s">
        <v>78</v>
      </c>
      <c r="AR78" s="17" t="s">
        <v>79</v>
      </c>
      <c r="AS78" s="18"/>
      <c r="AT78" s="17" t="s">
        <v>80</v>
      </c>
      <c r="AU78" s="17" t="s">
        <v>81</v>
      </c>
      <c r="AV78" s="17"/>
      <c r="AW78" s="17" t="s">
        <v>82</v>
      </c>
      <c r="AX78" s="17" t="s">
        <v>138</v>
      </c>
      <c r="AY78" s="17">
        <v>58.2</v>
      </c>
      <c r="AZ78" s="17">
        <v>1.4</v>
      </c>
      <c r="BA78" s="17" t="s">
        <v>318</v>
      </c>
      <c r="BB78" s="17" t="s">
        <v>85</v>
      </c>
      <c r="BC78" s="17" t="s">
        <v>103</v>
      </c>
      <c r="BD78" s="17" t="s">
        <v>139</v>
      </c>
      <c r="BE78" s="17" t="s">
        <v>85</v>
      </c>
      <c r="BF78" s="17" t="s">
        <v>105</v>
      </c>
      <c r="BG78" s="17" t="s">
        <v>85</v>
      </c>
      <c r="BH78" s="17" t="s">
        <v>820</v>
      </c>
      <c r="BI78" s="33">
        <v>3225212032</v>
      </c>
      <c r="BJ78" s="17" t="s">
        <v>89</v>
      </c>
      <c r="BK78" s="34" t="s">
        <v>90</v>
      </c>
      <c r="BL78" t="str">
        <f t="shared" si="1"/>
        <v>(1151, 26743252, 'Cédula de Ciudadanía', 'MERCEDES', '1944-10-04', 'DUQUE PALACIOS', 3142946367, 'LUZ DAISY CASTAÑO-HIJA', 'Femenino', 'B5', 'NO', 'No', 'Ninguna', 'No', 'No', 'Mujer', 'Heterosexual', 'No', 'Mestizo', 'Regimen subsidiado', 'Básica Primaria', '2026-05-01', 2, 2, 0, 24, 1, 1, 'Urbano', 1531, 14, 'ASMET SALUD EPS S.A.S.', 58.20, 1.40, 'HTA, DIABETES, ARTRITIS', 'No aplica', ' Ejercicio', 'Estado', 'No aplica', 'Normal', 'No aplica', 'N/A', 3225212032, 'MZ 12 CASA 32', 'Ama de casa', 'C.V Beneficiario Activo', '2026-05-01', 2, 4, 20, NULL, 'Mañana'),</v>
      </c>
    </row>
    <row r="79" spans="1:64" ht="20.100000000000001" customHeight="1" x14ac:dyDescent="0.3">
      <c r="A79" s="2">
        <v>1152</v>
      </c>
      <c r="B79" s="16">
        <v>46024</v>
      </c>
      <c r="C79" s="17" t="s">
        <v>24</v>
      </c>
      <c r="D79" s="17" t="s">
        <v>62</v>
      </c>
      <c r="E79" s="18" t="s">
        <v>821</v>
      </c>
      <c r="F79" s="18" t="s">
        <v>822</v>
      </c>
      <c r="G79" s="19" t="s">
        <v>65</v>
      </c>
      <c r="H79" s="20">
        <v>20708</v>
      </c>
      <c r="I79" s="21">
        <v>69</v>
      </c>
      <c r="J79" s="17" t="s">
        <v>66</v>
      </c>
      <c r="K79" s="22">
        <v>29939304</v>
      </c>
      <c r="L79" s="23" t="s">
        <v>215</v>
      </c>
      <c r="M79" s="24" t="s">
        <v>68</v>
      </c>
      <c r="N79" s="18" t="s">
        <v>310</v>
      </c>
      <c r="O79" s="18" t="s">
        <v>823</v>
      </c>
      <c r="P79" s="25">
        <v>17</v>
      </c>
      <c r="Q79" s="17" t="s">
        <v>1762</v>
      </c>
      <c r="R79" s="17"/>
      <c r="S79" s="17" t="s">
        <v>1762</v>
      </c>
      <c r="T79" s="17" t="s">
        <v>1763</v>
      </c>
      <c r="U79" s="17" t="s">
        <v>1764</v>
      </c>
      <c r="V79" s="17" t="s">
        <v>1762</v>
      </c>
      <c r="W79" s="17" t="s">
        <v>824</v>
      </c>
      <c r="X79" s="26">
        <v>17</v>
      </c>
      <c r="Y79" s="27" t="s">
        <v>68</v>
      </c>
      <c r="Z79" s="27" t="s">
        <v>71</v>
      </c>
      <c r="AA79" s="17" t="s">
        <v>72</v>
      </c>
      <c r="AB79" s="17" t="s">
        <v>825</v>
      </c>
      <c r="AC79" s="26">
        <v>17</v>
      </c>
      <c r="AD79" s="17" t="s">
        <v>1767</v>
      </c>
      <c r="AE79" s="17" t="s">
        <v>98</v>
      </c>
      <c r="AF79" s="17" t="s">
        <v>1768</v>
      </c>
      <c r="AG79" s="28">
        <v>1276</v>
      </c>
      <c r="AH79" s="29">
        <v>5</v>
      </c>
      <c r="AI79" s="29" t="s">
        <v>1774</v>
      </c>
      <c r="AJ79" s="17" t="s">
        <v>826</v>
      </c>
      <c r="AK79" s="30">
        <v>3187926503</v>
      </c>
      <c r="AL79" s="30"/>
      <c r="AM79" s="31">
        <v>17</v>
      </c>
      <c r="AN79" s="31" t="s">
        <v>827</v>
      </c>
      <c r="AO79" s="32">
        <v>17</v>
      </c>
      <c r="AP79" s="17" t="s">
        <v>77</v>
      </c>
      <c r="AQ79" s="17" t="s">
        <v>78</v>
      </c>
      <c r="AR79" s="17" t="s">
        <v>79</v>
      </c>
      <c r="AS79" s="18"/>
      <c r="AT79" s="17" t="s">
        <v>80</v>
      </c>
      <c r="AU79" s="17" t="s">
        <v>81</v>
      </c>
      <c r="AV79" s="17"/>
      <c r="AW79" s="17" t="s">
        <v>82</v>
      </c>
      <c r="AX79" s="17" t="s">
        <v>192</v>
      </c>
      <c r="AY79" s="17">
        <v>56.7</v>
      </c>
      <c r="AZ79" s="17">
        <v>1.52</v>
      </c>
      <c r="BA79" s="17" t="s">
        <v>116</v>
      </c>
      <c r="BB79" s="17" t="s">
        <v>117</v>
      </c>
      <c r="BC79" s="17" t="s">
        <v>103</v>
      </c>
      <c r="BD79" s="17" t="s">
        <v>151</v>
      </c>
      <c r="BE79" s="17" t="s">
        <v>85</v>
      </c>
      <c r="BF79" s="17" t="s">
        <v>105</v>
      </c>
      <c r="BG79" s="17" t="s">
        <v>85</v>
      </c>
      <c r="BH79" s="17" t="s">
        <v>828</v>
      </c>
      <c r="BI79" s="33">
        <v>3155374321</v>
      </c>
      <c r="BJ79" s="17" t="s">
        <v>89</v>
      </c>
      <c r="BK79" s="34" t="s">
        <v>90</v>
      </c>
      <c r="BL79" t="str">
        <f t="shared" si="1"/>
        <v>(1152, 29939304, 'Cédula de Ciudadanía', 'MIRIAM GLORIA', '1956-09-10', 'MONTOYA BENAVIDES', 3187926503, 'GERALDINE CASTILLO-HIJA', 'Femenino', 'C3', 'NO', 'No', 'Ninguna', 'No', 'No', 'Mujer', 'Heterosexual', 'No', 'Mestizo', 'Regimen subsidiado', 'Básica Primaria', '2026-05-01', 2, 2, 0, 24, 1, 1, 'Urbano', 1276, 5, 'SOS', 56.70, 1.52, 'HTA', 'Otros', ' Ejercicio', 'Pensión', 'No aplica', 'Normal', 'No aplica', 'N/A', 3155374321, 'MZ 68 CASA 33', 'Ama de casa', 'C.V Beneficiario Activo', '2026-05-01', 2, 4, 20, NULL, 'Mañana'),</v>
      </c>
    </row>
    <row r="80" spans="1:64" ht="20.100000000000001" customHeight="1" x14ac:dyDescent="0.3">
      <c r="A80" s="2">
        <v>1153</v>
      </c>
      <c r="B80" s="16">
        <v>46024</v>
      </c>
      <c r="C80" s="17" t="s">
        <v>24</v>
      </c>
      <c r="D80" s="17" t="s">
        <v>62</v>
      </c>
      <c r="E80" s="18" t="s">
        <v>829</v>
      </c>
      <c r="F80" s="18" t="s">
        <v>830</v>
      </c>
      <c r="G80" s="19" t="s">
        <v>65</v>
      </c>
      <c r="H80" s="20">
        <v>22315</v>
      </c>
      <c r="I80" s="21">
        <v>65</v>
      </c>
      <c r="J80" s="17" t="s">
        <v>66</v>
      </c>
      <c r="K80" s="22">
        <v>31412392</v>
      </c>
      <c r="L80" s="23" t="s">
        <v>831</v>
      </c>
      <c r="M80" s="24" t="s">
        <v>68</v>
      </c>
      <c r="N80" s="18" t="s">
        <v>310</v>
      </c>
      <c r="O80" s="18" t="s">
        <v>832</v>
      </c>
      <c r="P80" s="25">
        <v>14</v>
      </c>
      <c r="Q80" s="17" t="s">
        <v>1762</v>
      </c>
      <c r="R80" s="17"/>
      <c r="S80" s="17" t="s">
        <v>1762</v>
      </c>
      <c r="T80" s="17" t="s">
        <v>1763</v>
      </c>
      <c r="U80" s="17" t="s">
        <v>1764</v>
      </c>
      <c r="V80" s="17" t="s">
        <v>1762</v>
      </c>
      <c r="W80" s="17" t="s">
        <v>833</v>
      </c>
      <c r="X80" s="26">
        <v>14</v>
      </c>
      <c r="Y80" s="27" t="s">
        <v>68</v>
      </c>
      <c r="Z80" s="27" t="s">
        <v>71</v>
      </c>
      <c r="AA80" s="17" t="s">
        <v>280</v>
      </c>
      <c r="AB80" s="17" t="s">
        <v>834</v>
      </c>
      <c r="AC80" s="26">
        <v>14</v>
      </c>
      <c r="AD80" s="17" t="s">
        <v>1767</v>
      </c>
      <c r="AE80" s="17" t="s">
        <v>98</v>
      </c>
      <c r="AF80" s="17" t="s">
        <v>1768</v>
      </c>
      <c r="AG80" s="28">
        <v>662</v>
      </c>
      <c r="AH80" s="29">
        <v>4</v>
      </c>
      <c r="AI80" s="29" t="s">
        <v>1774</v>
      </c>
      <c r="AJ80" s="17" t="s">
        <v>835</v>
      </c>
      <c r="AK80" s="30">
        <v>3104505221</v>
      </c>
      <c r="AL80" s="30"/>
      <c r="AM80" s="31">
        <v>14</v>
      </c>
      <c r="AN80" s="31" t="s">
        <v>836</v>
      </c>
      <c r="AO80" s="32">
        <v>14</v>
      </c>
      <c r="AP80" s="17" t="s">
        <v>77</v>
      </c>
      <c r="AQ80" s="17" t="s">
        <v>78</v>
      </c>
      <c r="AR80" s="17" t="s">
        <v>79</v>
      </c>
      <c r="AS80" s="18"/>
      <c r="AT80" s="17" t="s">
        <v>80</v>
      </c>
      <c r="AU80" s="17" t="s">
        <v>81</v>
      </c>
      <c r="AV80" s="17"/>
      <c r="AW80" s="17" t="s">
        <v>82</v>
      </c>
      <c r="AX80" s="17" t="s">
        <v>837</v>
      </c>
      <c r="AY80" s="17">
        <v>53.8</v>
      </c>
      <c r="AZ80" s="17">
        <v>1.5</v>
      </c>
      <c r="BA80" s="17" t="s">
        <v>712</v>
      </c>
      <c r="BB80" s="17" t="s">
        <v>117</v>
      </c>
      <c r="BC80" s="17" t="s">
        <v>561</v>
      </c>
      <c r="BD80" s="17" t="s">
        <v>86</v>
      </c>
      <c r="BE80" s="17" t="s">
        <v>1777</v>
      </c>
      <c r="BF80" s="17" t="s">
        <v>310</v>
      </c>
      <c r="BG80" s="17" t="s">
        <v>85</v>
      </c>
      <c r="BH80" s="17" t="s">
        <v>838</v>
      </c>
      <c r="BI80" s="33">
        <v>3122812255</v>
      </c>
      <c r="BJ80" s="17" t="s">
        <v>89</v>
      </c>
      <c r="BK80" s="34" t="s">
        <v>90</v>
      </c>
      <c r="BL80" t="str">
        <f t="shared" si="1"/>
        <v>(1153, 31412392, 'Cédula de Ciudadanía', 'NOELIA', '1961-02-03', 'VALLEJO MARTINEZ', 3104505221, 'MARTHA ISABEL RIOS-HIJA', 'Femenino', 'C9', 'NO', 'No', 'Ninguna', 'No', 'No', 'Mujer', 'Heterosexual', 'No', 'Indígena', 'Regimen subsidiado', 'Básica Primaria', '2026-05-01', 2, 2, 0, 24, 1, 1, 'Urbano', 662, 4, 'FAMISANAR', 53.80, 1.50, 'Diabetes mellitus', 'Otros', ' Dieta', 'Otro', 'Familia', 'Ninguna', 'No aplica', 'N/A', 3122812255, 'MZ 1 CASA 10 PISO 2', 'Ama de casa', 'C.V Beneficiario Activo', '2026-05-01', 2, 4, 20, NULL, 'Mañana'),</v>
      </c>
    </row>
    <row r="81" spans="1:64" ht="20.100000000000001" customHeight="1" x14ac:dyDescent="0.3">
      <c r="A81" s="2">
        <v>1154</v>
      </c>
      <c r="B81" s="16">
        <v>46024</v>
      </c>
      <c r="C81" s="17" t="s">
        <v>24</v>
      </c>
      <c r="D81" s="17" t="s">
        <v>62</v>
      </c>
      <c r="E81" s="18" t="s">
        <v>839</v>
      </c>
      <c r="F81" s="18" t="s">
        <v>840</v>
      </c>
      <c r="G81" s="19" t="s">
        <v>93</v>
      </c>
      <c r="H81" s="20">
        <v>19752</v>
      </c>
      <c r="I81" s="21">
        <v>72</v>
      </c>
      <c r="J81" s="17" t="s">
        <v>66</v>
      </c>
      <c r="K81" s="22">
        <v>10079296</v>
      </c>
      <c r="L81" s="23" t="s">
        <v>186</v>
      </c>
      <c r="M81" s="24" t="s">
        <v>68</v>
      </c>
      <c r="N81" s="18" t="s">
        <v>310</v>
      </c>
      <c r="O81" s="18" t="s">
        <v>841</v>
      </c>
      <c r="P81" s="25">
        <v>14</v>
      </c>
      <c r="Q81" s="17" t="s">
        <v>1762</v>
      </c>
      <c r="R81" s="17"/>
      <c r="S81" s="17" t="s">
        <v>1762</v>
      </c>
      <c r="T81" s="17" t="s">
        <v>1765</v>
      </c>
      <c r="U81" s="17" t="s">
        <v>1764</v>
      </c>
      <c r="V81" s="17" t="s">
        <v>1762</v>
      </c>
      <c r="W81" s="17" t="s">
        <v>842</v>
      </c>
      <c r="X81" s="26">
        <v>14</v>
      </c>
      <c r="Y81" s="27" t="s">
        <v>68</v>
      </c>
      <c r="Z81" s="27" t="s">
        <v>71</v>
      </c>
      <c r="AA81" s="17" t="s">
        <v>72</v>
      </c>
      <c r="AB81" s="17" t="s">
        <v>843</v>
      </c>
      <c r="AC81" s="26">
        <v>14</v>
      </c>
      <c r="AD81" s="17" t="s">
        <v>1767</v>
      </c>
      <c r="AE81" s="17" t="s">
        <v>98</v>
      </c>
      <c r="AF81" s="17" t="s">
        <v>1769</v>
      </c>
      <c r="AG81" s="28">
        <v>1399</v>
      </c>
      <c r="AH81" s="29">
        <v>20</v>
      </c>
      <c r="AI81" s="29" t="s">
        <v>1774</v>
      </c>
      <c r="AJ81" s="17" t="s">
        <v>844</v>
      </c>
      <c r="AK81" s="30">
        <v>3137485025</v>
      </c>
      <c r="AL81" s="30"/>
      <c r="AM81" s="31">
        <v>14</v>
      </c>
      <c r="AN81" s="31" t="s">
        <v>845</v>
      </c>
      <c r="AO81" s="32">
        <v>14</v>
      </c>
      <c r="AP81" s="17" t="s">
        <v>77</v>
      </c>
      <c r="AQ81" s="17" t="s">
        <v>78</v>
      </c>
      <c r="AR81" s="17" t="s">
        <v>79</v>
      </c>
      <c r="AS81" s="18"/>
      <c r="AT81" s="17" t="s">
        <v>80</v>
      </c>
      <c r="AU81" s="17" t="s">
        <v>81</v>
      </c>
      <c r="AV81" s="17"/>
      <c r="AW81" s="17" t="s">
        <v>82</v>
      </c>
      <c r="AX81" s="17" t="s">
        <v>126</v>
      </c>
      <c r="AY81" s="17">
        <v>75.599999999999994</v>
      </c>
      <c r="AZ81" s="17">
        <v>1.68</v>
      </c>
      <c r="BA81" s="17" t="s">
        <v>102</v>
      </c>
      <c r="BB81" s="17" t="s">
        <v>85</v>
      </c>
      <c r="BC81" s="17" t="s">
        <v>1776</v>
      </c>
      <c r="BD81" s="17" t="s">
        <v>86</v>
      </c>
      <c r="BE81" s="17" t="s">
        <v>1777</v>
      </c>
      <c r="BF81" s="17" t="s">
        <v>1780</v>
      </c>
      <c r="BG81" s="17" t="s">
        <v>85</v>
      </c>
      <c r="BH81" s="17" t="s">
        <v>846</v>
      </c>
      <c r="BI81" s="33">
        <v>3117501280</v>
      </c>
      <c r="BJ81" s="17" t="s">
        <v>89</v>
      </c>
      <c r="BK81" s="34" t="s">
        <v>90</v>
      </c>
      <c r="BL81" t="str">
        <f t="shared" si="1"/>
        <v>(1154, 10079296, 'Cédula de Ciudadanía', 'OSCAR ELIAS', '1954-01-28', 'ACOSTA MOSQUERA', 3137485025, 'MONICA GRISALES-CUÑADA', 'Masculino', 'A5', 'NO', 'No', 'Ninguna', 'No', 'No', 'Hombre', 'Heterosexual', 'No', 'Mestizo', 'Regimen subsidiado', 'Básica Primaria', '2026-05-01', 2, 2, 0, 24, 1, 1, 'Urbano', 1399, 20, 'SALUD TOTAL', 75.60, 1.68, 'NO APLICA', 'No aplica', 'Ejercicio y dieta', 'Otro', 'Familia', 'Con deterioro moderado', 'No aplica', 'N/A', 3117501280, 'CRA 28 # 66A-231 AV LA INDEPENDENCIA', 'Ninguno', 'C.V Beneficiario Activo', '2026-05-01', 2, 4, 20, NULL, 'Mañana'),</v>
      </c>
    </row>
    <row r="82" spans="1:64" ht="20.100000000000001" customHeight="1" x14ac:dyDescent="0.3">
      <c r="A82" s="2">
        <v>1155</v>
      </c>
      <c r="B82" s="16">
        <v>46024</v>
      </c>
      <c r="C82" s="17" t="s">
        <v>24</v>
      </c>
      <c r="D82" s="17" t="s">
        <v>62</v>
      </c>
      <c r="E82" s="18" t="s">
        <v>847</v>
      </c>
      <c r="F82" s="18" t="s">
        <v>443</v>
      </c>
      <c r="G82" s="19" t="s">
        <v>93</v>
      </c>
      <c r="H82" s="20">
        <v>16743</v>
      </c>
      <c r="I82" s="21">
        <v>80</v>
      </c>
      <c r="J82" s="17" t="s">
        <v>66</v>
      </c>
      <c r="K82" s="22">
        <v>12107644</v>
      </c>
      <c r="L82" s="23" t="s">
        <v>196</v>
      </c>
      <c r="M82" s="24" t="s">
        <v>68</v>
      </c>
      <c r="N82" s="18" t="s">
        <v>310</v>
      </c>
      <c r="O82" s="18" t="s">
        <v>848</v>
      </c>
      <c r="P82" s="25">
        <v>15</v>
      </c>
      <c r="Q82" s="17" t="s">
        <v>1762</v>
      </c>
      <c r="R82" s="17"/>
      <c r="S82" s="17" t="s">
        <v>1762</v>
      </c>
      <c r="T82" s="17" t="s">
        <v>1765</v>
      </c>
      <c r="U82" s="17" t="s">
        <v>1764</v>
      </c>
      <c r="V82" s="17" t="s">
        <v>1762</v>
      </c>
      <c r="W82" s="17" t="s">
        <v>849</v>
      </c>
      <c r="X82" s="26">
        <v>15</v>
      </c>
      <c r="Y82" s="27" t="s">
        <v>68</v>
      </c>
      <c r="Z82" s="27" t="s">
        <v>71</v>
      </c>
      <c r="AA82" s="17" t="s">
        <v>72</v>
      </c>
      <c r="AB82" s="17" t="s">
        <v>850</v>
      </c>
      <c r="AC82" s="26">
        <v>15</v>
      </c>
      <c r="AD82" s="17" t="s">
        <v>1766</v>
      </c>
      <c r="AE82" s="17" t="s">
        <v>98</v>
      </c>
      <c r="AF82" s="17" t="s">
        <v>1769</v>
      </c>
      <c r="AG82" s="28">
        <v>1473</v>
      </c>
      <c r="AH82" s="29">
        <v>16</v>
      </c>
      <c r="AI82" s="29" t="s">
        <v>1774</v>
      </c>
      <c r="AJ82" s="17" t="s">
        <v>851</v>
      </c>
      <c r="AK82" s="30">
        <v>3008824476</v>
      </c>
      <c r="AL82" s="30"/>
      <c r="AM82" s="31">
        <v>15</v>
      </c>
      <c r="AN82" s="31" t="s">
        <v>852</v>
      </c>
      <c r="AO82" s="32">
        <v>15</v>
      </c>
      <c r="AP82" s="17" t="s">
        <v>77</v>
      </c>
      <c r="AQ82" s="17" t="s">
        <v>78</v>
      </c>
      <c r="AR82" s="17" t="s">
        <v>79</v>
      </c>
      <c r="AS82" s="18"/>
      <c r="AT82" s="17" t="s">
        <v>80</v>
      </c>
      <c r="AU82" s="17" t="s">
        <v>81</v>
      </c>
      <c r="AV82" s="17"/>
      <c r="AW82" s="17" t="s">
        <v>82</v>
      </c>
      <c r="AX82" s="17" t="s">
        <v>149</v>
      </c>
      <c r="AY82" s="17">
        <v>77.599999999999994</v>
      </c>
      <c r="AZ82" s="17">
        <v>1.63</v>
      </c>
      <c r="BA82" s="17" t="s">
        <v>853</v>
      </c>
      <c r="BB82" s="17" t="s">
        <v>85</v>
      </c>
      <c r="BC82" s="17" t="s">
        <v>85</v>
      </c>
      <c r="BD82" s="17" t="s">
        <v>86</v>
      </c>
      <c r="BE82" s="17" t="s">
        <v>1777</v>
      </c>
      <c r="BF82" s="17" t="s">
        <v>85</v>
      </c>
      <c r="BG82" s="17" t="s">
        <v>85</v>
      </c>
      <c r="BH82" s="17" t="s">
        <v>854</v>
      </c>
      <c r="BI82" s="33">
        <v>3203184414</v>
      </c>
      <c r="BJ82" s="17" t="s">
        <v>89</v>
      </c>
      <c r="BK82" s="34" t="s">
        <v>90</v>
      </c>
      <c r="BL82" t="str">
        <f t="shared" si="1"/>
        <v>(1155, 12107644, 'Cédula de Ciudadanía', 'PEDRO JOAQUIN', '1945-11-02', 'CARRILLO RODRIGUEZ', 3008824476, 'MAILYN ARAI-HIJASTRA', 'Masculino', 'B3', 'NO', 'No', 'Ninguna', 'No', 'No', 'Hombre', 'Heterosexual', 'No', 'Mestizo', 'Regimen contributivo', 'Básica Primaria', '2026-05-01', 2, 2, 0, 24, 1, 1, 'Urbano', 1473, 16, 'NUEVA EPS', 77.60, 1.63, 'PROSTATA', 'No aplica', 'No aplica', 'Otro', 'Familia', 'No aplica', 'No aplica', 'N/A', 3203184414, 'MZ 3 CASA 24', 'Ninguno', 'C.V Beneficiario Activo', '2026-05-01', 2, 4, 20, NULL, 'Mañana'),</v>
      </c>
    </row>
    <row r="83" spans="1:64" ht="20.100000000000001" customHeight="1" x14ac:dyDescent="0.3">
      <c r="A83" s="2">
        <v>1156</v>
      </c>
      <c r="B83" s="16">
        <v>46024</v>
      </c>
      <c r="C83" s="17" t="s">
        <v>24</v>
      </c>
      <c r="D83" s="17" t="s">
        <v>62</v>
      </c>
      <c r="E83" s="18" t="s">
        <v>855</v>
      </c>
      <c r="F83" s="18" t="s">
        <v>856</v>
      </c>
      <c r="G83" s="19" t="s">
        <v>93</v>
      </c>
      <c r="H83" s="20">
        <v>18897</v>
      </c>
      <c r="I83" s="21">
        <v>74</v>
      </c>
      <c r="J83" s="17" t="s">
        <v>66</v>
      </c>
      <c r="K83" s="22">
        <v>15897053</v>
      </c>
      <c r="L83" s="23" t="s">
        <v>155</v>
      </c>
      <c r="M83" s="24" t="s">
        <v>68</v>
      </c>
      <c r="N83" s="18" t="s">
        <v>310</v>
      </c>
      <c r="O83" s="18" t="s">
        <v>857</v>
      </c>
      <c r="P83" s="25">
        <v>13</v>
      </c>
      <c r="Q83" s="17" t="s">
        <v>1762</v>
      </c>
      <c r="R83" s="17"/>
      <c r="S83" s="17" t="s">
        <v>1762</v>
      </c>
      <c r="T83" s="17" t="s">
        <v>1765</v>
      </c>
      <c r="U83" s="17" t="s">
        <v>1764</v>
      </c>
      <c r="V83" s="17" t="s">
        <v>1762</v>
      </c>
      <c r="W83" s="17" t="s">
        <v>858</v>
      </c>
      <c r="X83" s="26">
        <v>13</v>
      </c>
      <c r="Y83" s="27" t="s">
        <v>68</v>
      </c>
      <c r="Z83" s="27" t="s">
        <v>71</v>
      </c>
      <c r="AA83" s="17" t="s">
        <v>72</v>
      </c>
      <c r="AB83" s="17" t="s">
        <v>859</v>
      </c>
      <c r="AC83" s="26">
        <v>13</v>
      </c>
      <c r="AD83" s="17" t="s">
        <v>1767</v>
      </c>
      <c r="AE83" s="17" t="s">
        <v>98</v>
      </c>
      <c r="AF83" s="17" t="s">
        <v>1769</v>
      </c>
      <c r="AG83" s="28">
        <v>1340</v>
      </c>
      <c r="AH83" s="29">
        <v>5</v>
      </c>
      <c r="AI83" s="29" t="s">
        <v>1774</v>
      </c>
      <c r="AJ83" s="17" t="s">
        <v>860</v>
      </c>
      <c r="AK83" s="30">
        <v>3217112523</v>
      </c>
      <c r="AL83" s="30"/>
      <c r="AM83" s="31">
        <v>13</v>
      </c>
      <c r="AN83" s="31" t="s">
        <v>861</v>
      </c>
      <c r="AO83" s="32">
        <v>13</v>
      </c>
      <c r="AP83" s="17" t="s">
        <v>77</v>
      </c>
      <c r="AQ83" s="17" t="s">
        <v>78</v>
      </c>
      <c r="AR83" s="17" t="s">
        <v>79</v>
      </c>
      <c r="AS83" s="18"/>
      <c r="AT83" s="17" t="s">
        <v>80</v>
      </c>
      <c r="AU83" s="17" t="s">
        <v>81</v>
      </c>
      <c r="AV83" s="17"/>
      <c r="AW83" s="17" t="s">
        <v>82</v>
      </c>
      <c r="AX83" s="17" t="s">
        <v>126</v>
      </c>
      <c r="AY83" s="17">
        <v>65.099999999999994</v>
      </c>
      <c r="AZ83" s="17">
        <v>1.65</v>
      </c>
      <c r="BA83" s="17" t="s">
        <v>116</v>
      </c>
      <c r="BB83" s="17" t="s">
        <v>117</v>
      </c>
      <c r="BC83" s="17" t="s">
        <v>85</v>
      </c>
      <c r="BD83" s="17" t="s">
        <v>139</v>
      </c>
      <c r="BE83" s="17" t="s">
        <v>104</v>
      </c>
      <c r="BF83" s="17" t="s">
        <v>1779</v>
      </c>
      <c r="BG83" s="17" t="s">
        <v>85</v>
      </c>
      <c r="BH83" s="17" t="s">
        <v>162</v>
      </c>
      <c r="BI83" s="33">
        <v>3225993581</v>
      </c>
      <c r="BJ83" s="17" t="s">
        <v>89</v>
      </c>
      <c r="BK83" s="34" t="s">
        <v>90</v>
      </c>
      <c r="BL83" t="str">
        <f t="shared" si="1"/>
        <v>(1156, 15897053, 'Cédula de Ciudadanía', 'PEDRO NEL', '1951-09-26', 'MURILLO RESTREPO', 3217112523, 'FREDY MURILLO-HIJO', 'Masculino', 'B1', 'NO', 'No', 'Ninguna', 'No', 'No', 'Hombre', 'Heterosexual', 'No', 'Mestizo', 'Regimen subsidiado', 'Básica Primaria', '2026-05-01', 2, 2, 0, 24, 1, 1, 'Urbano', 1340, 5, 'SALUD TOTAL', 65.10, 1.65, 'HTA', 'Otros', 'No aplica', 'Estado', 'Pareja', 'Con deterioro leve', 'No aplica', 'N/A', 3225993581, 'MBP CASA 16', 'Ninguno', 'C.V Beneficiario Activo', '2026-05-01', 2, 4, 20, NULL, 'Mañana'),</v>
      </c>
    </row>
    <row r="84" spans="1:64" ht="20.100000000000001" customHeight="1" x14ac:dyDescent="0.3">
      <c r="A84" s="2">
        <v>1157</v>
      </c>
      <c r="B84" s="16">
        <v>46024</v>
      </c>
      <c r="C84" s="17" t="s">
        <v>24</v>
      </c>
      <c r="D84" s="17" t="s">
        <v>62</v>
      </c>
      <c r="E84" s="18" t="s">
        <v>862</v>
      </c>
      <c r="F84" s="18" t="s">
        <v>863</v>
      </c>
      <c r="G84" s="19" t="s">
        <v>65</v>
      </c>
      <c r="H84" s="20">
        <v>17743</v>
      </c>
      <c r="I84" s="21">
        <v>77</v>
      </c>
      <c r="J84" s="17" t="s">
        <v>66</v>
      </c>
      <c r="K84" s="22">
        <v>42004661</v>
      </c>
      <c r="L84" s="23" t="s">
        <v>176</v>
      </c>
      <c r="M84" s="24" t="s">
        <v>68</v>
      </c>
      <c r="N84" s="18" t="s">
        <v>310</v>
      </c>
      <c r="O84" s="18" t="s">
        <v>864</v>
      </c>
      <c r="P84" s="25">
        <v>13</v>
      </c>
      <c r="Q84" s="17" t="s">
        <v>1762</v>
      </c>
      <c r="R84" s="17"/>
      <c r="S84" s="17" t="s">
        <v>1762</v>
      </c>
      <c r="T84" s="17" t="s">
        <v>1763</v>
      </c>
      <c r="U84" s="17" t="s">
        <v>1764</v>
      </c>
      <c r="V84" s="17" t="s">
        <v>1762</v>
      </c>
      <c r="W84" s="17" t="s">
        <v>865</v>
      </c>
      <c r="X84" s="26">
        <v>13</v>
      </c>
      <c r="Y84" s="27" t="s">
        <v>68</v>
      </c>
      <c r="Z84" s="27" t="s">
        <v>71</v>
      </c>
      <c r="AA84" s="17" t="s">
        <v>72</v>
      </c>
      <c r="AB84" s="17" t="s">
        <v>866</v>
      </c>
      <c r="AC84" s="26">
        <v>13</v>
      </c>
      <c r="AD84" s="17" t="s">
        <v>1767</v>
      </c>
      <c r="AE84" s="17" t="s">
        <v>98</v>
      </c>
      <c r="AF84" s="17" t="s">
        <v>1768</v>
      </c>
      <c r="AG84" s="28">
        <v>1326</v>
      </c>
      <c r="AH84" s="29">
        <v>4</v>
      </c>
      <c r="AI84" s="29" t="s">
        <v>1774</v>
      </c>
      <c r="AJ84" s="17" t="s">
        <v>867</v>
      </c>
      <c r="AK84" s="30">
        <v>3229501175</v>
      </c>
      <c r="AL84" s="30"/>
      <c r="AM84" s="31">
        <v>13</v>
      </c>
      <c r="AN84" s="31" t="s">
        <v>868</v>
      </c>
      <c r="AO84" s="32">
        <v>13</v>
      </c>
      <c r="AP84" s="17" t="s">
        <v>77</v>
      </c>
      <c r="AQ84" s="17" t="s">
        <v>78</v>
      </c>
      <c r="AR84" s="17" t="s">
        <v>79</v>
      </c>
      <c r="AS84" s="18"/>
      <c r="AT84" s="17" t="s">
        <v>80</v>
      </c>
      <c r="AU84" s="17" t="s">
        <v>81</v>
      </c>
      <c r="AV84" s="17"/>
      <c r="AW84" s="17" t="s">
        <v>82</v>
      </c>
      <c r="AX84" s="17" t="s">
        <v>149</v>
      </c>
      <c r="AY84" s="17">
        <v>69.099999999999994</v>
      </c>
      <c r="AZ84" s="17">
        <v>1.55</v>
      </c>
      <c r="BA84" s="17" t="s">
        <v>620</v>
      </c>
      <c r="BB84" s="17" t="s">
        <v>171</v>
      </c>
      <c r="BC84" s="17" t="s">
        <v>103</v>
      </c>
      <c r="BD84" s="17" t="s">
        <v>139</v>
      </c>
      <c r="BE84" s="17" t="s">
        <v>1777</v>
      </c>
      <c r="BF84" s="17" t="s">
        <v>105</v>
      </c>
      <c r="BG84" s="17" t="s">
        <v>85</v>
      </c>
      <c r="BH84" s="17" t="s">
        <v>869</v>
      </c>
      <c r="BI84" s="33">
        <v>3155956404</v>
      </c>
      <c r="BJ84" s="17" t="s">
        <v>89</v>
      </c>
      <c r="BK84" s="34" t="s">
        <v>90</v>
      </c>
      <c r="BL84" t="str">
        <f t="shared" si="1"/>
        <v>(1157, 42004661, 'Cédula de Ciudadanía', 'RUBIELA', '1948-07-29', 'ATEHORTUA GUTIERREZ', 3229501175, 'SANDRA PATRICIA LOPEZ-HIJA', 'Femenino', 'C6', 'NO', 'No', 'Ninguna', 'No', 'No', 'Mujer', 'Heterosexual', 'No', 'Mestizo', 'Regimen subsidiado', 'Básica Primaria', '2026-05-01', 2, 2, 0, 24, 1, 1, 'Urbano', 1326, 4, 'NUEVA EPS', 69.10, 1.55, 'HTA, GASTRITIS', 'Tabaco', ' Ejercicio', 'Estado', 'Familia', 'Normal', 'No aplica', 'N/A', 3155956404, 'MZ 1 CASA 22 ', 'Ama de casa', 'C.V Beneficiario Activo', '2026-05-01', 2, 4, 20, NULL, 'Mañana'),</v>
      </c>
    </row>
    <row r="85" spans="1:64" ht="20.100000000000001" customHeight="1" x14ac:dyDescent="0.3">
      <c r="A85" s="2">
        <v>1158</v>
      </c>
      <c r="B85" s="16">
        <v>46024</v>
      </c>
      <c r="C85" s="17" t="s">
        <v>24</v>
      </c>
      <c r="D85" s="17" t="s">
        <v>62</v>
      </c>
      <c r="E85" s="28" t="s">
        <v>870</v>
      </c>
      <c r="F85" s="18" t="s">
        <v>871</v>
      </c>
      <c r="G85" s="19" t="s">
        <v>65</v>
      </c>
      <c r="H85" s="20">
        <v>18560</v>
      </c>
      <c r="I85" s="21">
        <v>75</v>
      </c>
      <c r="J85" s="17" t="s">
        <v>66</v>
      </c>
      <c r="K85" s="22">
        <v>24538134</v>
      </c>
      <c r="L85" s="23" t="s">
        <v>547</v>
      </c>
      <c r="M85" s="24" t="s">
        <v>68</v>
      </c>
      <c r="N85" s="18" t="s">
        <v>310</v>
      </c>
      <c r="O85" s="18" t="s">
        <v>872</v>
      </c>
      <c r="P85" s="25">
        <v>15</v>
      </c>
      <c r="Q85" s="17" t="s">
        <v>1762</v>
      </c>
      <c r="R85" s="17"/>
      <c r="S85" s="17" t="s">
        <v>1762</v>
      </c>
      <c r="T85" s="17" t="s">
        <v>1763</v>
      </c>
      <c r="U85" s="17" t="s">
        <v>1764</v>
      </c>
      <c r="V85" s="17" t="s">
        <v>1762</v>
      </c>
      <c r="W85" s="17" t="s">
        <v>873</v>
      </c>
      <c r="X85" s="26">
        <v>15</v>
      </c>
      <c r="Y85" s="27" t="s">
        <v>68</v>
      </c>
      <c r="Z85" s="27" t="s">
        <v>71</v>
      </c>
      <c r="AA85" s="17" t="s">
        <v>72</v>
      </c>
      <c r="AB85" s="17" t="s">
        <v>874</v>
      </c>
      <c r="AC85" s="26">
        <v>15</v>
      </c>
      <c r="AD85" s="17" t="s">
        <v>1767</v>
      </c>
      <c r="AE85" s="17" t="s">
        <v>98</v>
      </c>
      <c r="AF85" s="17" t="s">
        <v>1768</v>
      </c>
      <c r="AG85" s="28">
        <v>1464</v>
      </c>
      <c r="AH85" s="29">
        <v>7</v>
      </c>
      <c r="AI85" s="29" t="s">
        <v>1774</v>
      </c>
      <c r="AJ85" s="17" t="s">
        <v>875</v>
      </c>
      <c r="AK85" s="30">
        <v>3113282708</v>
      </c>
      <c r="AL85" s="30"/>
      <c r="AM85" s="31">
        <v>15</v>
      </c>
      <c r="AN85" s="31" t="s">
        <v>876</v>
      </c>
      <c r="AO85" s="32">
        <v>15</v>
      </c>
      <c r="AP85" s="17" t="s">
        <v>77</v>
      </c>
      <c r="AQ85" s="17" t="s">
        <v>78</v>
      </c>
      <c r="AR85" s="17" t="s">
        <v>79</v>
      </c>
      <c r="AS85" s="18"/>
      <c r="AT85" s="17" t="s">
        <v>80</v>
      </c>
      <c r="AU85" s="17" t="s">
        <v>81</v>
      </c>
      <c r="AV85" s="17"/>
      <c r="AW85" s="17" t="s">
        <v>284</v>
      </c>
      <c r="AX85" s="17" t="s">
        <v>126</v>
      </c>
      <c r="AY85" s="17">
        <v>52.8</v>
      </c>
      <c r="AZ85" s="17">
        <v>1.48</v>
      </c>
      <c r="BA85" s="17" t="s">
        <v>636</v>
      </c>
      <c r="BB85" s="17" t="s">
        <v>85</v>
      </c>
      <c r="BC85" s="17" t="s">
        <v>85</v>
      </c>
      <c r="BD85" s="17" t="s">
        <v>86</v>
      </c>
      <c r="BE85" s="17" t="s">
        <v>104</v>
      </c>
      <c r="BF85" s="17" t="s">
        <v>85</v>
      </c>
      <c r="BG85" s="17" t="s">
        <v>85</v>
      </c>
      <c r="BH85" s="17" t="s">
        <v>877</v>
      </c>
      <c r="BI85" s="33">
        <v>3184406746</v>
      </c>
      <c r="BJ85" s="17" t="s">
        <v>89</v>
      </c>
      <c r="BK85" s="34" t="s">
        <v>90</v>
      </c>
      <c r="BL85" t="str">
        <f t="shared" si="1"/>
        <v>(1158, 24538134, 'Cédula de Ciudadanía', 'ALBA ESNEDA', '1950-10-24', 'ZAPATA GUTIERREZ', 3113282708, 'YULIANA RENDON-HIJA', 'Femenino', 'B7', 'NO', 'No', 'Ninguna', 'No', 'No', 'Mujer', 'Heterosexual', 'No', 'Mestizo', 'Regimen subsidiado', 'Básica Primaria', '2026-05-01', 2, 2, 0, 24, 1, 1, 'Urbano', 1464, 7, 'SALUD TOTAL', 52.80, 1.48, 'HTA, OSTEOPOROSIS, ARTRITIS', 'No aplica', 'No aplica', 'Otro', 'Pareja', 'No aplica', 'No aplica', 'N/A', 3184406746, 'MZ 16 CASA 199 ', 'Ama de casa', 'C.V Beneficiario Activo', '2026-05-01', 2, 4, 20, NULL, 'Tarde'),</v>
      </c>
    </row>
    <row r="86" spans="1:64" ht="20.100000000000001" customHeight="1" x14ac:dyDescent="0.3">
      <c r="A86" s="2">
        <v>1159</v>
      </c>
      <c r="B86" s="16">
        <v>46024</v>
      </c>
      <c r="C86" s="17" t="s">
        <v>24</v>
      </c>
      <c r="D86" s="17" t="s">
        <v>62</v>
      </c>
      <c r="E86" s="28" t="s">
        <v>878</v>
      </c>
      <c r="F86" s="18" t="s">
        <v>879</v>
      </c>
      <c r="G86" s="19" t="s">
        <v>65</v>
      </c>
      <c r="H86" s="20">
        <v>19348</v>
      </c>
      <c r="I86" s="21">
        <v>73</v>
      </c>
      <c r="J86" s="17" t="s">
        <v>66</v>
      </c>
      <c r="K86" s="22">
        <v>24410955</v>
      </c>
      <c r="L86" s="23" t="s">
        <v>547</v>
      </c>
      <c r="M86" s="24" t="s">
        <v>68</v>
      </c>
      <c r="N86" s="18" t="s">
        <v>310</v>
      </c>
      <c r="O86" s="18" t="s">
        <v>880</v>
      </c>
      <c r="P86" s="25">
        <v>15</v>
      </c>
      <c r="Q86" s="17" t="s">
        <v>1762</v>
      </c>
      <c r="R86" s="17"/>
      <c r="S86" s="17" t="s">
        <v>1762</v>
      </c>
      <c r="T86" s="17" t="s">
        <v>1763</v>
      </c>
      <c r="U86" s="17" t="s">
        <v>1764</v>
      </c>
      <c r="V86" s="17" t="s">
        <v>1762</v>
      </c>
      <c r="W86" s="17" t="s">
        <v>881</v>
      </c>
      <c r="X86" s="26">
        <v>15</v>
      </c>
      <c r="Y86" s="27" t="s">
        <v>68</v>
      </c>
      <c r="Z86" s="27" t="s">
        <v>71</v>
      </c>
      <c r="AA86" s="17" t="s">
        <v>72</v>
      </c>
      <c r="AB86" s="17" t="s">
        <v>882</v>
      </c>
      <c r="AC86" s="26">
        <v>15</v>
      </c>
      <c r="AD86" s="17" t="s">
        <v>1767</v>
      </c>
      <c r="AE86" s="17" t="s">
        <v>98</v>
      </c>
      <c r="AF86" s="17" t="s">
        <v>1769</v>
      </c>
      <c r="AG86" s="28">
        <v>1246</v>
      </c>
      <c r="AH86" s="29">
        <v>5</v>
      </c>
      <c r="AI86" s="29" t="s">
        <v>1774</v>
      </c>
      <c r="AJ86" s="17" t="s">
        <v>883</v>
      </c>
      <c r="AK86" s="30">
        <v>3503912775</v>
      </c>
      <c r="AL86" s="30"/>
      <c r="AM86" s="31">
        <v>15</v>
      </c>
      <c r="AN86" s="31" t="s">
        <v>884</v>
      </c>
      <c r="AO86" s="32">
        <v>15</v>
      </c>
      <c r="AP86" s="17" t="s">
        <v>77</v>
      </c>
      <c r="AQ86" s="17" t="s">
        <v>78</v>
      </c>
      <c r="AR86" s="17" t="s">
        <v>79</v>
      </c>
      <c r="AS86" s="18"/>
      <c r="AT86" s="17" t="s">
        <v>80</v>
      </c>
      <c r="AU86" s="17" t="s">
        <v>81</v>
      </c>
      <c r="AV86" s="17"/>
      <c r="AW86" s="17" t="s">
        <v>284</v>
      </c>
      <c r="AX86" s="17" t="s">
        <v>192</v>
      </c>
      <c r="AY86" s="17">
        <v>62.7</v>
      </c>
      <c r="AZ86" s="17">
        <v>1.46</v>
      </c>
      <c r="BA86" s="17" t="s">
        <v>885</v>
      </c>
      <c r="BB86" s="17" t="s">
        <v>117</v>
      </c>
      <c r="BC86" s="17" t="s">
        <v>172</v>
      </c>
      <c r="BD86" s="17" t="s">
        <v>86</v>
      </c>
      <c r="BE86" s="17" t="s">
        <v>1777</v>
      </c>
      <c r="BF86" s="17" t="s">
        <v>85</v>
      </c>
      <c r="BG86" s="17" t="s">
        <v>85</v>
      </c>
      <c r="BH86" s="17" t="s">
        <v>886</v>
      </c>
      <c r="BI86" s="33">
        <v>3217651568</v>
      </c>
      <c r="BJ86" s="17" t="s">
        <v>89</v>
      </c>
      <c r="BK86" s="34" t="s">
        <v>90</v>
      </c>
      <c r="BL86" t="str">
        <f t="shared" si="1"/>
        <v>(1159, 24410955, 'Cédula de Ciudadanía', 'ALBA LEONORA', '1952-12-20', 'MORALES DE GRANNOBLES', 3503912775, 'GUSTAVO GRANNOBLE-HIJO', 'Femenino', 'B7', 'NO', 'No', 'Ninguna', 'No', 'No', 'Mujer', 'Heterosexual', 'No', 'Mestizo', 'Regimen subsidiado', 'Básica Primaria', '2026-05-01', 2, 2, 0, 24, 1, 1, 'Urbano', 1246, 5, 'SOS', 62.70, 1.46, 'ARTRITIS', 'Otros', ' Otra', 'Otro', 'Familia', 'No aplica', 'No aplica', 'N/A', 3217651568, 'MZ 1 CASA 7 ', 'Ninguno', 'C.V Beneficiario Activo', '2026-05-01', 2, 4, 20, NULL, 'Tarde'),</v>
      </c>
    </row>
    <row r="87" spans="1:64" ht="20.100000000000001" customHeight="1" x14ac:dyDescent="0.3">
      <c r="A87" s="2">
        <v>1160</v>
      </c>
      <c r="B87" s="16">
        <v>46024</v>
      </c>
      <c r="C87" s="17" t="s">
        <v>24</v>
      </c>
      <c r="D87" s="17" t="s">
        <v>62</v>
      </c>
      <c r="E87" s="28" t="s">
        <v>887</v>
      </c>
      <c r="F87" s="18" t="s">
        <v>888</v>
      </c>
      <c r="G87" s="19" t="s">
        <v>65</v>
      </c>
      <c r="H87" s="20">
        <v>19269</v>
      </c>
      <c r="I87" s="21">
        <v>73</v>
      </c>
      <c r="J87" s="17" t="s">
        <v>66</v>
      </c>
      <c r="K87" s="22">
        <v>24385299</v>
      </c>
      <c r="L87" s="23" t="s">
        <v>547</v>
      </c>
      <c r="M87" s="24" t="s">
        <v>68</v>
      </c>
      <c r="N87" s="18" t="s">
        <v>310</v>
      </c>
      <c r="O87" s="18" t="s">
        <v>889</v>
      </c>
      <c r="P87" s="25">
        <v>16</v>
      </c>
      <c r="Q87" s="17" t="s">
        <v>1762</v>
      </c>
      <c r="R87" s="17"/>
      <c r="S87" s="17" t="s">
        <v>1762</v>
      </c>
      <c r="T87" s="17" t="s">
        <v>1763</v>
      </c>
      <c r="U87" s="17" t="s">
        <v>1764</v>
      </c>
      <c r="V87" s="17" t="s">
        <v>1762</v>
      </c>
      <c r="W87" s="17" t="s">
        <v>890</v>
      </c>
      <c r="X87" s="26">
        <v>16</v>
      </c>
      <c r="Y87" s="27" t="s">
        <v>68</v>
      </c>
      <c r="Z87" s="27" t="s">
        <v>71</v>
      </c>
      <c r="AA87" s="17" t="s">
        <v>72</v>
      </c>
      <c r="AB87" s="17" t="s">
        <v>891</v>
      </c>
      <c r="AC87" s="26">
        <v>16</v>
      </c>
      <c r="AD87" s="17" t="s">
        <v>1766</v>
      </c>
      <c r="AE87" s="17" t="s">
        <v>98</v>
      </c>
      <c r="AF87" s="17" t="s">
        <v>1768</v>
      </c>
      <c r="AG87" s="28">
        <v>1531</v>
      </c>
      <c r="AH87" s="29">
        <v>14</v>
      </c>
      <c r="AI87" s="29" t="s">
        <v>1774</v>
      </c>
      <c r="AJ87" s="17" t="s">
        <v>892</v>
      </c>
      <c r="AK87" s="30">
        <v>3134035291</v>
      </c>
      <c r="AL87" s="30"/>
      <c r="AM87" s="31">
        <v>16</v>
      </c>
      <c r="AN87" s="31" t="s">
        <v>893</v>
      </c>
      <c r="AO87" s="32">
        <v>16</v>
      </c>
      <c r="AP87" s="17" t="s">
        <v>77</v>
      </c>
      <c r="AQ87" s="17" t="s">
        <v>78</v>
      </c>
      <c r="AR87" s="17" t="s">
        <v>79</v>
      </c>
      <c r="AS87" s="18"/>
      <c r="AT87" s="17" t="s">
        <v>80</v>
      </c>
      <c r="AU87" s="17" t="s">
        <v>81</v>
      </c>
      <c r="AV87" s="17"/>
      <c r="AW87" s="17" t="s">
        <v>284</v>
      </c>
      <c r="AX87" s="17" t="s">
        <v>894</v>
      </c>
      <c r="AY87" s="17">
        <v>65.099999999999994</v>
      </c>
      <c r="AZ87" s="17">
        <v>1.43</v>
      </c>
      <c r="BA87" s="17" t="s">
        <v>895</v>
      </c>
      <c r="BB87" s="17" t="s">
        <v>117</v>
      </c>
      <c r="BC87" s="17" t="s">
        <v>85</v>
      </c>
      <c r="BD87" s="17" t="s">
        <v>86</v>
      </c>
      <c r="BE87" s="17" t="s">
        <v>104</v>
      </c>
      <c r="BF87" s="17" t="s">
        <v>105</v>
      </c>
      <c r="BG87" s="17" t="s">
        <v>85</v>
      </c>
      <c r="BH87" s="17" t="s">
        <v>896</v>
      </c>
      <c r="BI87" s="33">
        <v>3206212985</v>
      </c>
      <c r="BJ87" s="17" t="s">
        <v>89</v>
      </c>
      <c r="BK87" s="34" t="s">
        <v>90</v>
      </c>
      <c r="BL87" t="str">
        <f t="shared" si="1"/>
        <v>(1160, 24385299, 'Cédula de Ciudadanía', 'ALBA MERY', '1952-10-02', 'CASTILLO DE MONTOYA', 3134035291, 'JOAQUIN MONTOYA-ESPOSO', 'Femenino', 'B7', 'NO', 'No', 'Ninguna', 'No', 'No', 'Mujer', 'Heterosexual', 'No', 'Mestizo', 'Regimen contributivo', 'Básica Primaria', '2026-05-01', 2, 2, 0, 24, 1, 1, 'Urbano', 1531, 14, 'SANIDAD', 65.10, 1.43, 'HIPERTENSA OPERADA A CORAZON ABIERTOPOR TRES ARTERIA TAPADAS ARTROSIS INSOMIO TIROIDES INCONTINENCIA URINARIA TRIGLICERIDO ALTO BLENFAROTASMO EN LOS OJOS', 'Otros', 'No aplica', 'Otro', 'Pareja', 'Normal', 'No aplica', 'N/A', 3206212985, 'MZ 11 CASA 20', 'Ama de casa', 'C.V Beneficiario Activo', '2026-05-01', 2, 4, 20, NULL, 'Tarde'),</v>
      </c>
    </row>
    <row r="88" spans="1:64" ht="20.100000000000001" customHeight="1" x14ac:dyDescent="0.3">
      <c r="A88" s="2">
        <v>1161</v>
      </c>
      <c r="B88" s="16">
        <v>46024</v>
      </c>
      <c r="C88" s="17" t="s">
        <v>24</v>
      </c>
      <c r="D88" s="17" t="s">
        <v>62</v>
      </c>
      <c r="E88" s="28" t="s">
        <v>897</v>
      </c>
      <c r="F88" s="18" t="s">
        <v>898</v>
      </c>
      <c r="G88" s="19" t="s">
        <v>65</v>
      </c>
      <c r="H88" s="20">
        <v>15574</v>
      </c>
      <c r="I88" s="21">
        <v>83</v>
      </c>
      <c r="J88" s="17" t="s">
        <v>66</v>
      </c>
      <c r="K88" s="22">
        <v>25042265</v>
      </c>
      <c r="L88" s="23" t="s">
        <v>186</v>
      </c>
      <c r="M88" s="24" t="s">
        <v>68</v>
      </c>
      <c r="N88" s="18" t="s">
        <v>310</v>
      </c>
      <c r="O88" s="18" t="s">
        <v>899</v>
      </c>
      <c r="P88" s="25">
        <v>18</v>
      </c>
      <c r="Q88" s="17" t="s">
        <v>1762</v>
      </c>
      <c r="R88" s="17"/>
      <c r="S88" s="17" t="s">
        <v>1762</v>
      </c>
      <c r="T88" s="17" t="s">
        <v>1763</v>
      </c>
      <c r="U88" s="17" t="s">
        <v>1764</v>
      </c>
      <c r="V88" s="17" t="s">
        <v>1762</v>
      </c>
      <c r="W88" s="17" t="s">
        <v>900</v>
      </c>
      <c r="X88" s="26">
        <v>18</v>
      </c>
      <c r="Y88" s="27" t="s">
        <v>68</v>
      </c>
      <c r="Z88" s="27" t="s">
        <v>71</v>
      </c>
      <c r="AA88" s="17" t="s">
        <v>72</v>
      </c>
      <c r="AB88" s="17" t="s">
        <v>901</v>
      </c>
      <c r="AC88" s="26">
        <v>18</v>
      </c>
      <c r="AD88" s="17" t="s">
        <v>1767</v>
      </c>
      <c r="AE88" s="17" t="s">
        <v>98</v>
      </c>
      <c r="AF88" s="17" t="s">
        <v>1768</v>
      </c>
      <c r="AG88" s="28">
        <v>1661</v>
      </c>
      <c r="AH88" s="29">
        <v>17</v>
      </c>
      <c r="AI88" s="29" t="s">
        <v>1774</v>
      </c>
      <c r="AJ88" s="17" t="s">
        <v>902</v>
      </c>
      <c r="AK88" s="30">
        <v>3107203778</v>
      </c>
      <c r="AL88" s="30"/>
      <c r="AM88" s="31">
        <v>18</v>
      </c>
      <c r="AN88" s="31" t="s">
        <v>903</v>
      </c>
      <c r="AO88" s="32">
        <v>18</v>
      </c>
      <c r="AP88" s="17" t="s">
        <v>77</v>
      </c>
      <c r="AQ88" s="17" t="s">
        <v>78</v>
      </c>
      <c r="AR88" s="17" t="s">
        <v>79</v>
      </c>
      <c r="AS88" s="18"/>
      <c r="AT88" s="17" t="s">
        <v>80</v>
      </c>
      <c r="AU88" s="17" t="s">
        <v>81</v>
      </c>
      <c r="AV88" s="17"/>
      <c r="AW88" s="17" t="s">
        <v>284</v>
      </c>
      <c r="AX88" s="17" t="s">
        <v>115</v>
      </c>
      <c r="AY88" s="17">
        <v>44.6</v>
      </c>
      <c r="AZ88" s="17">
        <v>1.45</v>
      </c>
      <c r="BA88" s="17" t="s">
        <v>221</v>
      </c>
      <c r="BB88" s="17" t="s">
        <v>85</v>
      </c>
      <c r="BC88" s="17" t="s">
        <v>85</v>
      </c>
      <c r="BD88" s="17" t="s">
        <v>139</v>
      </c>
      <c r="BE88" s="17" t="s">
        <v>1777</v>
      </c>
      <c r="BF88" s="17" t="s">
        <v>105</v>
      </c>
      <c r="BG88" s="17" t="s">
        <v>85</v>
      </c>
      <c r="BH88" s="17" t="s">
        <v>904</v>
      </c>
      <c r="BI88" s="33">
        <v>3226102466</v>
      </c>
      <c r="BJ88" s="17" t="s">
        <v>89</v>
      </c>
      <c r="BK88" s="34" t="s">
        <v>90</v>
      </c>
      <c r="BL88" t="str">
        <f t="shared" si="1"/>
        <v>(1161, 25042265, 'Cédula de Ciudadanía', 'ALBA ROSA', '1942-08-21', 'CRUZ ALVAREZ', 3107203778, 'ALBERY CRUZ-HIJA', 'Femenino', 'A5', 'NO', 'No', 'Ninguna', 'No', 'No', 'Mujer', 'Heterosexual', 'No', 'Mestizo', 'Regimen subsidiado', 'Básica Primaria', '2026-05-01', 2, 2, 0, 24, 1, 1, 'Urbano', 1661, 17, 'SURAMERICANA', 44.60, 1.45, 'HTA, TIROIDES', 'No aplica', 'No aplica', 'Estado', 'Familia', 'Normal', 'No aplica', 'N/A', 3226102466, 'MZ 23 CASA 12 SAMARIA 2', 'Ama de casa', 'C.V Beneficiario Activo', '2026-05-01', 2, 4, 20, NULL, 'Tarde'),</v>
      </c>
    </row>
    <row r="89" spans="1:64" ht="20.100000000000001" customHeight="1" x14ac:dyDescent="0.3">
      <c r="A89" s="2">
        <v>1162</v>
      </c>
      <c r="B89" s="16">
        <v>46024</v>
      </c>
      <c r="C89" s="17" t="s">
        <v>24</v>
      </c>
      <c r="D89" s="17" t="s">
        <v>62</v>
      </c>
      <c r="E89" s="28" t="s">
        <v>905</v>
      </c>
      <c r="F89" s="18" t="s">
        <v>906</v>
      </c>
      <c r="G89" s="19" t="s">
        <v>93</v>
      </c>
      <c r="H89" s="20">
        <v>14804</v>
      </c>
      <c r="I89" s="21">
        <v>85</v>
      </c>
      <c r="J89" s="17" t="s">
        <v>66</v>
      </c>
      <c r="K89" s="22">
        <v>4500124</v>
      </c>
      <c r="L89" s="23" t="s">
        <v>355</v>
      </c>
      <c r="M89" s="24" t="s">
        <v>68</v>
      </c>
      <c r="N89" s="18" t="s">
        <v>310</v>
      </c>
      <c r="O89" s="18" t="s">
        <v>907</v>
      </c>
      <c r="P89" s="25">
        <v>17</v>
      </c>
      <c r="Q89" s="17" t="s">
        <v>1762</v>
      </c>
      <c r="R89" s="17"/>
      <c r="S89" s="17" t="s">
        <v>1762</v>
      </c>
      <c r="T89" s="17" t="s">
        <v>1765</v>
      </c>
      <c r="U89" s="17" t="s">
        <v>1764</v>
      </c>
      <c r="V89" s="17" t="s">
        <v>1762</v>
      </c>
      <c r="W89" s="17" t="s">
        <v>908</v>
      </c>
      <c r="X89" s="26">
        <v>17</v>
      </c>
      <c r="Y89" s="27" t="s">
        <v>68</v>
      </c>
      <c r="Z89" s="27" t="s">
        <v>71</v>
      </c>
      <c r="AA89" s="17" t="s">
        <v>72</v>
      </c>
      <c r="AB89" s="17" t="s">
        <v>909</v>
      </c>
      <c r="AC89" s="26">
        <v>17</v>
      </c>
      <c r="AD89" s="17" t="s">
        <v>1766</v>
      </c>
      <c r="AE89" s="17" t="s">
        <v>98</v>
      </c>
      <c r="AF89" s="17" t="s">
        <v>1771</v>
      </c>
      <c r="AG89" s="28">
        <v>1276</v>
      </c>
      <c r="AH89" s="29">
        <v>5</v>
      </c>
      <c r="AI89" s="29" t="s">
        <v>1774</v>
      </c>
      <c r="AJ89" s="17" t="s">
        <v>910</v>
      </c>
      <c r="AK89" s="30">
        <v>3205488827</v>
      </c>
      <c r="AL89" s="30"/>
      <c r="AM89" s="31">
        <v>17</v>
      </c>
      <c r="AN89" s="31" t="s">
        <v>911</v>
      </c>
      <c r="AO89" s="32">
        <v>17</v>
      </c>
      <c r="AP89" s="17" t="s">
        <v>77</v>
      </c>
      <c r="AQ89" s="17" t="s">
        <v>78</v>
      </c>
      <c r="AR89" s="17" t="s">
        <v>79</v>
      </c>
      <c r="AS89" s="18"/>
      <c r="AT89" s="17" t="s">
        <v>80</v>
      </c>
      <c r="AU89" s="17" t="s">
        <v>81</v>
      </c>
      <c r="AV89" s="17"/>
      <c r="AW89" s="17" t="s">
        <v>284</v>
      </c>
      <c r="AX89" s="17" t="s">
        <v>126</v>
      </c>
      <c r="AY89" s="17">
        <v>55.6</v>
      </c>
      <c r="AZ89" s="17">
        <v>1.52</v>
      </c>
      <c r="BA89" s="17" t="s">
        <v>239</v>
      </c>
      <c r="BB89" s="17" t="s">
        <v>85</v>
      </c>
      <c r="BC89" s="17" t="s">
        <v>85</v>
      </c>
      <c r="BD89" s="17" t="s">
        <v>151</v>
      </c>
      <c r="BE89" s="17" t="s">
        <v>85</v>
      </c>
      <c r="BF89" s="17" t="s">
        <v>310</v>
      </c>
      <c r="BG89" s="17" t="s">
        <v>85</v>
      </c>
      <c r="BH89" s="17" t="s">
        <v>912</v>
      </c>
      <c r="BI89" s="33">
        <v>3218113851</v>
      </c>
      <c r="BJ89" s="17" t="s">
        <v>89</v>
      </c>
      <c r="BK89" s="34" t="s">
        <v>90</v>
      </c>
      <c r="BL89" t="str">
        <f t="shared" si="1"/>
        <v>(1162, 4500124, 'Cédula de Ciudadanía', 'ALDEMAR', '1940-07-12', 'MARULANDA OSPINA', 3205488827, 'BEATRIZ EUGENIA MARULANDA-HIJA', 'Masculino', 'A3', 'NO', 'No', 'Ninguna', 'No', 'No', 'Hombre', 'Heterosexual', 'No', 'Mestizo', 'Regimen contributivo', 'Básica Primaria', '2026-05-01', 2, 2, 0, 24, 1, 1, 'Urbano', 1276, 5, 'SALUD TOTAL', 55.60, 1.52, 'VARIAS', 'No aplica', 'No aplica', 'Pensión', 'No aplica', 'Ninguna', 'No aplica', 'N/A', 3218113851, 'MZ 11 CASA 19', 'Pensionado', 'C.V Beneficiario Activo', '2026-05-01', 2, 4, 20, NULL, 'Tarde'),</v>
      </c>
    </row>
    <row r="90" spans="1:64" ht="20.100000000000001" customHeight="1" x14ac:dyDescent="0.3">
      <c r="A90" s="2">
        <v>1163</v>
      </c>
      <c r="B90" s="16">
        <v>46024</v>
      </c>
      <c r="C90" s="17" t="s">
        <v>24</v>
      </c>
      <c r="D90" s="17" t="s">
        <v>62</v>
      </c>
      <c r="E90" s="28" t="s">
        <v>913</v>
      </c>
      <c r="F90" s="18" t="s">
        <v>914</v>
      </c>
      <c r="G90" s="19" t="s">
        <v>93</v>
      </c>
      <c r="H90" s="20">
        <v>15518</v>
      </c>
      <c r="I90" s="21">
        <v>83</v>
      </c>
      <c r="J90" s="17" t="s">
        <v>66</v>
      </c>
      <c r="K90" s="22">
        <v>6237330</v>
      </c>
      <c r="L90" s="23" t="s">
        <v>252</v>
      </c>
      <c r="M90" s="24" t="s">
        <v>68</v>
      </c>
      <c r="N90" s="18" t="s">
        <v>310</v>
      </c>
      <c r="O90" s="18" t="s">
        <v>915</v>
      </c>
      <c r="P90" s="25">
        <v>12</v>
      </c>
      <c r="Q90" s="17" t="s">
        <v>1762</v>
      </c>
      <c r="R90" s="17"/>
      <c r="S90" s="17" t="s">
        <v>1762</v>
      </c>
      <c r="T90" s="17" t="s">
        <v>1765</v>
      </c>
      <c r="U90" s="17" t="s">
        <v>1764</v>
      </c>
      <c r="V90" s="17" t="s">
        <v>1762</v>
      </c>
      <c r="W90" s="17" t="s">
        <v>916</v>
      </c>
      <c r="X90" s="26">
        <v>12</v>
      </c>
      <c r="Y90" s="27" t="s">
        <v>68</v>
      </c>
      <c r="Z90" s="27" t="s">
        <v>71</v>
      </c>
      <c r="AA90" s="17" t="s">
        <v>72</v>
      </c>
      <c r="AB90" s="17" t="s">
        <v>917</v>
      </c>
      <c r="AC90" s="26">
        <v>12</v>
      </c>
      <c r="AD90" s="17" t="s">
        <v>1767</v>
      </c>
      <c r="AE90" s="17" t="s">
        <v>98</v>
      </c>
      <c r="AF90" s="17" t="s">
        <v>1769</v>
      </c>
      <c r="AG90" s="28">
        <v>1855</v>
      </c>
      <c r="AH90" s="29">
        <v>5</v>
      </c>
      <c r="AI90" s="29" t="s">
        <v>1774</v>
      </c>
      <c r="AJ90" s="17" t="s">
        <v>918</v>
      </c>
      <c r="AK90" s="30">
        <v>3137070214</v>
      </c>
      <c r="AL90" s="30"/>
      <c r="AM90" s="31">
        <v>12</v>
      </c>
      <c r="AN90" s="31" t="s">
        <v>919</v>
      </c>
      <c r="AO90" s="32">
        <v>12</v>
      </c>
      <c r="AP90" s="17" t="s">
        <v>77</v>
      </c>
      <c r="AQ90" s="17" t="s">
        <v>78</v>
      </c>
      <c r="AR90" s="17" t="s">
        <v>79</v>
      </c>
      <c r="AS90" s="18"/>
      <c r="AT90" s="17" t="s">
        <v>80</v>
      </c>
      <c r="AU90" s="17" t="s">
        <v>81</v>
      </c>
      <c r="AV90" s="17"/>
      <c r="AW90" s="17" t="s">
        <v>284</v>
      </c>
      <c r="AX90" s="17" t="s">
        <v>138</v>
      </c>
      <c r="AY90" s="17">
        <v>49.3</v>
      </c>
      <c r="AZ90" s="17">
        <v>1.54</v>
      </c>
      <c r="BA90" s="17" t="s">
        <v>920</v>
      </c>
      <c r="BB90" s="17" t="s">
        <v>85</v>
      </c>
      <c r="BC90" s="17" t="s">
        <v>85</v>
      </c>
      <c r="BD90" s="17" t="s">
        <v>86</v>
      </c>
      <c r="BE90" s="17" t="s">
        <v>1777</v>
      </c>
      <c r="BF90" s="17" t="s">
        <v>87</v>
      </c>
      <c r="BG90" s="17" t="s">
        <v>85</v>
      </c>
      <c r="BH90" s="17" t="s">
        <v>921</v>
      </c>
      <c r="BI90" s="33">
        <v>3105143267</v>
      </c>
      <c r="BJ90" s="17" t="s">
        <v>89</v>
      </c>
      <c r="BK90" s="34" t="s">
        <v>90</v>
      </c>
      <c r="BL90" t="str">
        <f t="shared" si="1"/>
        <v>(1163, 6237330, 'Cédula de Ciudadanía', 'ALVARO', '1942-06-26', 'CORREA', 3137070214, 'DARIO CORREA PESCADOR-HIJO', 'Masculino', 'C10', 'NO', 'No', 'Ninguna', 'No', 'No', 'Hombre', 'Heterosexual', 'No', 'Mestizo', 'Regimen subsidiado', 'Básica Primaria', '2026-05-01', 2, 2, 0, 24, 1, 1, 'Urbano', 1855, 5, 'ASMET SALUD EPS S.A.S.', 49.30, 1.54, 'MARCAPASOS OPERADO DE LOS OJOS', 'No aplica', 'No aplica', 'Otro', 'Familia', 'Disfuncionalidad leve', 'No aplica', 'N/A', 3105143267, 'MZ 28 CASA 25', 'Ninguno', 'C.V Beneficiario Activo', '2026-05-01', 2, 4, 20, NULL, 'Tarde'),</v>
      </c>
    </row>
    <row r="91" spans="1:64" ht="20.100000000000001" customHeight="1" x14ac:dyDescent="0.3">
      <c r="A91" s="2">
        <v>1164</v>
      </c>
      <c r="B91" s="16">
        <v>46024</v>
      </c>
      <c r="C91" s="17" t="s">
        <v>24</v>
      </c>
      <c r="D91" s="17" t="s">
        <v>62</v>
      </c>
      <c r="E91" s="28" t="s">
        <v>913</v>
      </c>
      <c r="F91" s="18" t="s">
        <v>922</v>
      </c>
      <c r="G91" s="19" t="s">
        <v>93</v>
      </c>
      <c r="H91" s="20">
        <v>21636</v>
      </c>
      <c r="I91" s="21">
        <v>67</v>
      </c>
      <c r="J91" s="17" t="s">
        <v>66</v>
      </c>
      <c r="K91" s="22">
        <v>4407092</v>
      </c>
      <c r="L91" s="23" t="s">
        <v>143</v>
      </c>
      <c r="M91" s="24" t="s">
        <v>71</v>
      </c>
      <c r="N91" s="18" t="s">
        <v>1760</v>
      </c>
      <c r="O91" s="18" t="s">
        <v>923</v>
      </c>
      <c r="P91" s="25">
        <v>17</v>
      </c>
      <c r="Q91" s="17" t="s">
        <v>1762</v>
      </c>
      <c r="R91" s="17"/>
      <c r="S91" s="17" t="s">
        <v>1762</v>
      </c>
      <c r="T91" s="17" t="s">
        <v>1765</v>
      </c>
      <c r="U91" s="17" t="s">
        <v>1764</v>
      </c>
      <c r="V91" s="17" t="s">
        <v>1762</v>
      </c>
      <c r="W91" s="17" t="s">
        <v>924</v>
      </c>
      <c r="X91" s="26">
        <v>17</v>
      </c>
      <c r="Y91" s="27" t="s">
        <v>68</v>
      </c>
      <c r="Z91" s="27" t="s">
        <v>71</v>
      </c>
      <c r="AA91" s="17" t="s">
        <v>72</v>
      </c>
      <c r="AB91" s="17" t="s">
        <v>925</v>
      </c>
      <c r="AC91" s="26">
        <v>17</v>
      </c>
      <c r="AD91" s="17" t="s">
        <v>1767</v>
      </c>
      <c r="AE91" s="17" t="s">
        <v>98</v>
      </c>
      <c r="AF91" s="17" t="s">
        <v>1769</v>
      </c>
      <c r="AG91" s="28">
        <v>1525</v>
      </c>
      <c r="AH91" s="29">
        <v>4</v>
      </c>
      <c r="AI91" s="29" t="s">
        <v>1774</v>
      </c>
      <c r="AJ91" s="17" t="s">
        <v>926</v>
      </c>
      <c r="AK91" s="30">
        <v>3117356741</v>
      </c>
      <c r="AL91" s="30"/>
      <c r="AM91" s="31">
        <v>17</v>
      </c>
      <c r="AN91" s="31" t="s">
        <v>927</v>
      </c>
      <c r="AO91" s="32">
        <v>17</v>
      </c>
      <c r="AP91" s="17" t="s">
        <v>77</v>
      </c>
      <c r="AQ91" s="17" t="s">
        <v>78</v>
      </c>
      <c r="AR91" s="17" t="s">
        <v>79</v>
      </c>
      <c r="AS91" s="18"/>
      <c r="AT91" s="17" t="s">
        <v>80</v>
      </c>
      <c r="AU91" s="17" t="s">
        <v>81</v>
      </c>
      <c r="AV91" s="17"/>
      <c r="AW91" s="17" t="s">
        <v>284</v>
      </c>
      <c r="AX91" s="17" t="s">
        <v>115</v>
      </c>
      <c r="AY91" s="17">
        <v>72.599999999999994</v>
      </c>
      <c r="AZ91" s="17">
        <v>1.55</v>
      </c>
      <c r="BA91" s="17" t="s">
        <v>102</v>
      </c>
      <c r="BB91" s="17" t="s">
        <v>85</v>
      </c>
      <c r="BC91" s="17" t="s">
        <v>172</v>
      </c>
      <c r="BD91" s="17" t="s">
        <v>86</v>
      </c>
      <c r="BE91" s="17" t="s">
        <v>1777</v>
      </c>
      <c r="BF91" s="17" t="s">
        <v>310</v>
      </c>
      <c r="BG91" s="17" t="s">
        <v>85</v>
      </c>
      <c r="BH91" s="17" t="s">
        <v>928</v>
      </c>
      <c r="BI91" s="33">
        <v>3117356741</v>
      </c>
      <c r="BJ91" s="17" t="s">
        <v>89</v>
      </c>
      <c r="BK91" s="34" t="s">
        <v>90</v>
      </c>
      <c r="BL91" t="str">
        <f t="shared" si="1"/>
        <v>(1164, 4407092, 'Cédula de Ciudadanía', 'ALVARO', '1959-03-27', 'HOLGUIN CASTAÑO', 3117356741, 'DIANA GISEL-PRIMA', 'Masculino', 'C2', 'SI', 'No', 'Física', 'No', 'No', 'Hombre', 'Heterosexual', 'No', 'Mestizo', 'Regimen subsidiado', 'Básica Primaria', '2026-05-01', 2, 2, 0, 24, 1, 1, 'Urbano', 1525, 4, 'SURAMERICANA', 72.60, 1.55, 'NO APLICA', 'No aplica', ' Otra', 'Otro', 'Familia', 'Ninguna', 'No aplica', 'N/A', 3117356741, 'MZ B CASA 13', 'Ninguno', 'C.V Beneficiario Activo', '2026-05-01', 2, 4, 20, NULL, 'Tarde'),</v>
      </c>
    </row>
    <row r="92" spans="1:64" ht="20.100000000000001" customHeight="1" x14ac:dyDescent="0.3">
      <c r="A92" s="2">
        <v>1165</v>
      </c>
      <c r="B92" s="16">
        <v>46024</v>
      </c>
      <c r="C92" s="17" t="s">
        <v>24</v>
      </c>
      <c r="D92" s="17" t="s">
        <v>62</v>
      </c>
      <c r="E92" s="28" t="s">
        <v>929</v>
      </c>
      <c r="F92" s="18" t="s">
        <v>930</v>
      </c>
      <c r="G92" s="19" t="s">
        <v>65</v>
      </c>
      <c r="H92" s="20">
        <v>20565</v>
      </c>
      <c r="I92" s="21">
        <v>70</v>
      </c>
      <c r="J92" s="17" t="s">
        <v>66</v>
      </c>
      <c r="K92" s="22">
        <v>25016145</v>
      </c>
      <c r="L92" s="23" t="s">
        <v>206</v>
      </c>
      <c r="M92" s="24" t="s">
        <v>68</v>
      </c>
      <c r="N92" s="18" t="s">
        <v>310</v>
      </c>
      <c r="O92" s="18" t="s">
        <v>931</v>
      </c>
      <c r="P92" s="25">
        <v>19</v>
      </c>
      <c r="Q92" s="17" t="s">
        <v>1762</v>
      </c>
      <c r="R92" s="17"/>
      <c r="S92" s="17" t="s">
        <v>1762</v>
      </c>
      <c r="T92" s="17" t="s">
        <v>1763</v>
      </c>
      <c r="U92" s="17" t="s">
        <v>1764</v>
      </c>
      <c r="V92" s="17" t="s">
        <v>1762</v>
      </c>
      <c r="W92" s="17" t="s">
        <v>932</v>
      </c>
      <c r="X92" s="26">
        <v>19</v>
      </c>
      <c r="Y92" s="27" t="s">
        <v>68</v>
      </c>
      <c r="Z92" s="27" t="s">
        <v>71</v>
      </c>
      <c r="AA92" s="17" t="s">
        <v>72</v>
      </c>
      <c r="AB92" s="17" t="s">
        <v>933</v>
      </c>
      <c r="AC92" s="26">
        <v>19</v>
      </c>
      <c r="AD92" s="17" t="s">
        <v>1767</v>
      </c>
      <c r="AE92" s="17" t="s">
        <v>98</v>
      </c>
      <c r="AF92" s="17" t="s">
        <v>1768</v>
      </c>
      <c r="AG92" s="28">
        <v>973</v>
      </c>
      <c r="AH92" s="29">
        <v>5</v>
      </c>
      <c r="AI92" s="29" t="s">
        <v>1774</v>
      </c>
      <c r="AJ92" s="17" t="s">
        <v>934</v>
      </c>
      <c r="AK92" s="30">
        <v>3212469905</v>
      </c>
      <c r="AL92" s="30"/>
      <c r="AM92" s="31">
        <v>19</v>
      </c>
      <c r="AN92" s="31" t="s">
        <v>935</v>
      </c>
      <c r="AO92" s="32">
        <v>19</v>
      </c>
      <c r="AP92" s="17" t="s">
        <v>77</v>
      </c>
      <c r="AQ92" s="17" t="s">
        <v>78</v>
      </c>
      <c r="AR92" s="17" t="s">
        <v>79</v>
      </c>
      <c r="AS92" s="18"/>
      <c r="AT92" s="17" t="s">
        <v>80</v>
      </c>
      <c r="AU92" s="17" t="s">
        <v>81</v>
      </c>
      <c r="AV92" s="17"/>
      <c r="AW92" s="17" t="s">
        <v>284</v>
      </c>
      <c r="AX92" s="17" t="s">
        <v>138</v>
      </c>
      <c r="AY92" s="17">
        <v>68.400000000000006</v>
      </c>
      <c r="AZ92" s="17">
        <v>1.45</v>
      </c>
      <c r="BA92" s="17" t="s">
        <v>102</v>
      </c>
      <c r="BB92" s="17" t="s">
        <v>85</v>
      </c>
      <c r="BC92" s="17" t="s">
        <v>172</v>
      </c>
      <c r="BD92" s="17" t="s">
        <v>86</v>
      </c>
      <c r="BE92" s="17" t="s">
        <v>85</v>
      </c>
      <c r="BF92" s="17" t="s">
        <v>1780</v>
      </c>
      <c r="BG92" s="17" t="s">
        <v>85</v>
      </c>
      <c r="BH92" s="17" t="s">
        <v>936</v>
      </c>
      <c r="BI92" s="33">
        <v>3225777798</v>
      </c>
      <c r="BJ92" s="17" t="s">
        <v>89</v>
      </c>
      <c r="BK92" s="34" t="s">
        <v>90</v>
      </c>
      <c r="BL92" t="str">
        <f t="shared" si="1"/>
        <v>(1165, 25016145, 'Cédula de Ciudadanía', 'AMANDA', '1956-04-20', 'GONZALEZ CALDERON', 3212469905, 'NIDIA MONCADA-HIJA', 'Femenino', 'B6', 'NO', 'No', 'Ninguna', 'No', 'No', 'Mujer', 'Heterosexual', 'No', 'Mestizo', 'Regimen subsidiado', 'Básica Primaria', '2026-05-01', 2, 2, 0, 24, 1, 1, 'Urbano', 973, 5, 'ASMET SALUD EPS S.A.S.', 68.40, 1.45, 'NO APLICA', 'No aplica', ' Otra', 'Otro', 'No aplica', 'Con deterioro moderado', 'No aplica', 'N/A', 3225777798, 'MZ 33 CS 8 CARLOS ALBERTO BENAVIDEZ 2500 LOTES', 'Ama de casa', 'C.V Beneficiario Activo', '2026-05-01', 2, 4, 20, NULL, 'Tarde'),</v>
      </c>
    </row>
    <row r="93" spans="1:64" ht="20.100000000000001" customHeight="1" x14ac:dyDescent="0.3">
      <c r="A93" s="2">
        <v>1166</v>
      </c>
      <c r="B93" s="16">
        <v>46024</v>
      </c>
      <c r="C93" s="17" t="s">
        <v>24</v>
      </c>
      <c r="D93" s="17" t="s">
        <v>62</v>
      </c>
      <c r="E93" s="28" t="s">
        <v>937</v>
      </c>
      <c r="F93" s="18" t="s">
        <v>938</v>
      </c>
      <c r="G93" s="19" t="s">
        <v>65</v>
      </c>
      <c r="H93" s="20">
        <v>22064</v>
      </c>
      <c r="I93" s="21">
        <v>65</v>
      </c>
      <c r="J93" s="17" t="s">
        <v>66</v>
      </c>
      <c r="K93" s="22">
        <v>42050764</v>
      </c>
      <c r="L93" s="23" t="s">
        <v>143</v>
      </c>
      <c r="M93" s="24" t="s">
        <v>68</v>
      </c>
      <c r="N93" s="18" t="s">
        <v>310</v>
      </c>
      <c r="O93" s="18" t="s">
        <v>939</v>
      </c>
      <c r="P93" s="25">
        <v>18</v>
      </c>
      <c r="Q93" s="17" t="s">
        <v>1762</v>
      </c>
      <c r="R93" s="17"/>
      <c r="S93" s="17" t="s">
        <v>1762</v>
      </c>
      <c r="T93" s="17" t="s">
        <v>1763</v>
      </c>
      <c r="U93" s="17" t="s">
        <v>1764</v>
      </c>
      <c r="V93" s="17" t="s">
        <v>1762</v>
      </c>
      <c r="W93" s="17" t="s">
        <v>940</v>
      </c>
      <c r="X93" s="26">
        <v>18</v>
      </c>
      <c r="Y93" s="27" t="s">
        <v>68</v>
      </c>
      <c r="Z93" s="27" t="s">
        <v>71</v>
      </c>
      <c r="AA93" s="17" t="s">
        <v>72</v>
      </c>
      <c r="AB93" s="17" t="s">
        <v>941</v>
      </c>
      <c r="AC93" s="26">
        <v>18</v>
      </c>
      <c r="AD93" s="17" t="s">
        <v>1766</v>
      </c>
      <c r="AE93" s="17" t="s">
        <v>98</v>
      </c>
      <c r="AF93" s="17" t="s">
        <v>1771</v>
      </c>
      <c r="AG93" s="28">
        <v>1661</v>
      </c>
      <c r="AH93" s="29">
        <v>17</v>
      </c>
      <c r="AI93" s="29" t="s">
        <v>1774</v>
      </c>
      <c r="AJ93" s="17" t="s">
        <v>942</v>
      </c>
      <c r="AK93" s="30">
        <v>3113358409</v>
      </c>
      <c r="AL93" s="30"/>
      <c r="AM93" s="31">
        <v>18</v>
      </c>
      <c r="AN93" s="31" t="s">
        <v>943</v>
      </c>
      <c r="AO93" s="32">
        <v>18</v>
      </c>
      <c r="AP93" s="17" t="s">
        <v>77</v>
      </c>
      <c r="AQ93" s="17" t="s">
        <v>78</v>
      </c>
      <c r="AR93" s="17" t="s">
        <v>79</v>
      </c>
      <c r="AS93" s="18"/>
      <c r="AT93" s="17" t="s">
        <v>80</v>
      </c>
      <c r="AU93" s="17" t="s">
        <v>81</v>
      </c>
      <c r="AV93" s="17"/>
      <c r="AW93" s="17" t="s">
        <v>284</v>
      </c>
      <c r="AX93" s="17" t="s">
        <v>115</v>
      </c>
      <c r="AY93" s="17">
        <v>78.900000000000006</v>
      </c>
      <c r="AZ93" s="17">
        <v>1.54</v>
      </c>
      <c r="BA93" s="17" t="s">
        <v>944</v>
      </c>
      <c r="BB93" s="17" t="s">
        <v>85</v>
      </c>
      <c r="BC93" s="17" t="s">
        <v>85</v>
      </c>
      <c r="BD93" s="17" t="s">
        <v>151</v>
      </c>
      <c r="BE93" s="17" t="s">
        <v>1777</v>
      </c>
      <c r="BF93" s="17" t="s">
        <v>105</v>
      </c>
      <c r="BG93" s="17" t="s">
        <v>85</v>
      </c>
      <c r="BH93" s="17" t="s">
        <v>945</v>
      </c>
      <c r="BI93" s="33">
        <v>3128992772</v>
      </c>
      <c r="BJ93" s="17" t="s">
        <v>89</v>
      </c>
      <c r="BK93" s="34" t="s">
        <v>90</v>
      </c>
      <c r="BL93" t="str">
        <f t="shared" si="1"/>
        <v>(1166, 42050764, 'Cédula de Ciudadanía', 'AMPARO DE JESUS', '1960-05-28', 'ARENAS', 3113358409, 'VANESA CARDONA- HIJA', 'Femenino', 'C2', 'NO', 'No', 'Ninguna', 'No', 'No', 'Mujer', 'Heterosexual', 'No', 'Mestizo', 'Regimen contributivo', 'Básica Primaria', '2026-05-01', 2, 2, 0, 24, 1, 1, 'Urbano', 1661, 17, 'SURAMERICANA', 78.90, 1.54, 'POSIBLE HIPERTENSION EN  ESTUDIO, TUNEL CARPIANO ,OPERADA MENISCOS Y DE LA VEJIGA DOLOR PIERNAS', 'No aplica', 'No aplica', 'Pensión', 'Familia', 'Normal', 'No aplica', 'N/A', 3128992772, 'MZ36 CS 5 SAMARIA 2', 'Pensionado', 'C.V Beneficiario Activo', '2026-05-01', 2, 4, 20, NULL, 'Tarde'),</v>
      </c>
    </row>
    <row r="94" spans="1:64" ht="20.100000000000001" customHeight="1" x14ac:dyDescent="0.3">
      <c r="A94" s="2">
        <v>1167</v>
      </c>
      <c r="B94" s="16">
        <v>46024</v>
      </c>
      <c r="C94" s="17" t="s">
        <v>24</v>
      </c>
      <c r="D94" s="17" t="s">
        <v>62</v>
      </c>
      <c r="E94" s="28" t="s">
        <v>107</v>
      </c>
      <c r="F94" s="18" t="s">
        <v>954</v>
      </c>
      <c r="G94" s="19" t="s">
        <v>65</v>
      </c>
      <c r="H94" s="20">
        <v>19179</v>
      </c>
      <c r="I94" s="21">
        <v>73</v>
      </c>
      <c r="J94" s="17" t="s">
        <v>66</v>
      </c>
      <c r="K94" s="22">
        <v>24952177</v>
      </c>
      <c r="L94" s="23" t="s">
        <v>497</v>
      </c>
      <c r="M94" s="24" t="s">
        <v>68</v>
      </c>
      <c r="N94" s="18" t="s">
        <v>310</v>
      </c>
      <c r="O94" s="18" t="s">
        <v>955</v>
      </c>
      <c r="P94" s="25">
        <v>14</v>
      </c>
      <c r="Q94" s="17" t="s">
        <v>1762</v>
      </c>
      <c r="R94" s="17"/>
      <c r="S94" s="17" t="s">
        <v>1762</v>
      </c>
      <c r="T94" s="17" t="s">
        <v>1763</v>
      </c>
      <c r="U94" s="17" t="s">
        <v>1764</v>
      </c>
      <c r="V94" s="17" t="s">
        <v>1762</v>
      </c>
      <c r="W94" s="17" t="s">
        <v>956</v>
      </c>
      <c r="X94" s="26">
        <v>14</v>
      </c>
      <c r="Y94" s="27" t="s">
        <v>68</v>
      </c>
      <c r="Z94" s="27" t="s">
        <v>71</v>
      </c>
      <c r="AA94" s="17" t="s">
        <v>72</v>
      </c>
      <c r="AB94" s="17" t="s">
        <v>957</v>
      </c>
      <c r="AC94" s="26">
        <v>14</v>
      </c>
      <c r="AD94" s="17" t="s">
        <v>1767</v>
      </c>
      <c r="AE94" s="17" t="s">
        <v>98</v>
      </c>
      <c r="AF94" s="17" t="s">
        <v>1768</v>
      </c>
      <c r="AG94" s="28">
        <v>1473</v>
      </c>
      <c r="AH94" s="29">
        <v>16</v>
      </c>
      <c r="AI94" s="29" t="s">
        <v>1774</v>
      </c>
      <c r="AJ94" s="17" t="s">
        <v>958</v>
      </c>
      <c r="AK94" s="30">
        <v>3226992968</v>
      </c>
      <c r="AL94" s="30"/>
      <c r="AM94" s="31">
        <v>14</v>
      </c>
      <c r="AN94" s="31" t="s">
        <v>959</v>
      </c>
      <c r="AO94" s="32">
        <v>14</v>
      </c>
      <c r="AP94" s="17" t="s">
        <v>77</v>
      </c>
      <c r="AQ94" s="17" t="s">
        <v>78</v>
      </c>
      <c r="AR94" s="17" t="s">
        <v>79</v>
      </c>
      <c r="AS94" s="18"/>
      <c r="AT94" s="17" t="s">
        <v>80</v>
      </c>
      <c r="AU94" s="17" t="s">
        <v>81</v>
      </c>
      <c r="AV94" s="17"/>
      <c r="AW94" s="17" t="s">
        <v>284</v>
      </c>
      <c r="AX94" s="17" t="s">
        <v>126</v>
      </c>
      <c r="AY94" s="17">
        <v>53.7</v>
      </c>
      <c r="AZ94" s="17">
        <v>1.44</v>
      </c>
      <c r="BA94" s="17" t="s">
        <v>102</v>
      </c>
      <c r="BB94" s="17" t="s">
        <v>117</v>
      </c>
      <c r="BC94" s="17" t="s">
        <v>172</v>
      </c>
      <c r="BD94" s="17" t="s">
        <v>85</v>
      </c>
      <c r="BE94" s="17" t="s">
        <v>104</v>
      </c>
      <c r="BF94" s="17" t="s">
        <v>432</v>
      </c>
      <c r="BG94" s="17" t="s">
        <v>85</v>
      </c>
      <c r="BH94" s="17" t="s">
        <v>960</v>
      </c>
      <c r="BI94" s="33">
        <v>3126165727</v>
      </c>
      <c r="BJ94" s="17" t="s">
        <v>89</v>
      </c>
      <c r="BK94" s="34" t="s">
        <v>90</v>
      </c>
      <c r="BL94" t="str">
        <f t="shared" si="1"/>
        <v>(1167, 24952177, 'Cédula de Ciudadanía', 'AMPARO', '1952-07-04', 'QUINTERO DE CASTAÑEDA', 3226992968, 'NANCI ESTELA CASTAÑEDA-HIJA', 'Femenino', 'A4', 'NO', 'No', 'Ninguna', 'No', 'No', 'Mujer', 'Heterosexual', 'No', 'Mestizo', 'Regimen subsidiado', 'Básica Primaria', '2026-05-01', 2, 2, 0, 24, 1, 1, 'Urbano', 1473, 16, 'SALUD TOTAL', 53.70, 1.44, 'NO APLICA', 'Otros', ' Otra', 'No aplica', 'Pareja', 'Sobrepeso', 'No aplica', 'N/A', 3126165727, 'MZ 43 CS 23 CARLOS ALBERTO BENAVIDES 2500 LOTES', 'Ama de casa', 'C.V Beneficiario Activo', '2026-05-01', 2, 4, 20, NULL, 'Tarde'),</v>
      </c>
    </row>
    <row r="95" spans="1:64" ht="20.100000000000001" customHeight="1" x14ac:dyDescent="0.3">
      <c r="A95" s="2">
        <v>1168</v>
      </c>
      <c r="B95" s="16">
        <v>46024</v>
      </c>
      <c r="C95" s="17" t="s">
        <v>24</v>
      </c>
      <c r="D95" s="17" t="s">
        <v>62</v>
      </c>
      <c r="E95" s="28" t="s">
        <v>961</v>
      </c>
      <c r="F95" s="18" t="s">
        <v>962</v>
      </c>
      <c r="G95" s="19" t="s">
        <v>65</v>
      </c>
      <c r="H95" s="20">
        <v>18403</v>
      </c>
      <c r="I95" s="21">
        <v>75</v>
      </c>
      <c r="J95" s="17" t="s">
        <v>66</v>
      </c>
      <c r="K95" s="22">
        <v>24946659</v>
      </c>
      <c r="L95" s="23" t="s">
        <v>963</v>
      </c>
      <c r="M95" s="24" t="s">
        <v>68</v>
      </c>
      <c r="N95" s="18" t="s">
        <v>310</v>
      </c>
      <c r="O95" s="18" t="s">
        <v>964</v>
      </c>
      <c r="P95" s="25">
        <v>13</v>
      </c>
      <c r="Q95" s="17" t="s">
        <v>1762</v>
      </c>
      <c r="R95" s="17"/>
      <c r="S95" s="17" t="s">
        <v>1762</v>
      </c>
      <c r="T95" s="17" t="s">
        <v>1763</v>
      </c>
      <c r="U95" s="17" t="s">
        <v>1764</v>
      </c>
      <c r="V95" s="17" t="s">
        <v>1762</v>
      </c>
      <c r="W95" s="17" t="s">
        <v>965</v>
      </c>
      <c r="X95" s="26">
        <v>13</v>
      </c>
      <c r="Y95" s="27" t="s">
        <v>68</v>
      </c>
      <c r="Z95" s="27" t="s">
        <v>71</v>
      </c>
      <c r="AA95" s="17" t="s">
        <v>72</v>
      </c>
      <c r="AB95" s="17" t="s">
        <v>966</v>
      </c>
      <c r="AC95" s="26">
        <v>13</v>
      </c>
      <c r="AD95" s="17" t="s">
        <v>1767</v>
      </c>
      <c r="AE95" s="17" t="s">
        <v>98</v>
      </c>
      <c r="AF95" s="17" t="s">
        <v>1769</v>
      </c>
      <c r="AG95" s="28">
        <v>1537</v>
      </c>
      <c r="AH95" s="29">
        <v>4</v>
      </c>
      <c r="AI95" s="29" t="s">
        <v>1774</v>
      </c>
      <c r="AJ95" s="17" t="s">
        <v>967</v>
      </c>
      <c r="AK95" s="30">
        <v>3186581663</v>
      </c>
      <c r="AL95" s="30"/>
      <c r="AM95" s="31">
        <v>13</v>
      </c>
      <c r="AN95" s="31" t="s">
        <v>968</v>
      </c>
      <c r="AO95" s="32">
        <v>13</v>
      </c>
      <c r="AP95" s="17" t="s">
        <v>77</v>
      </c>
      <c r="AQ95" s="17" t="s">
        <v>78</v>
      </c>
      <c r="AR95" s="17" t="s">
        <v>79</v>
      </c>
      <c r="AS95" s="18"/>
      <c r="AT95" s="17" t="s">
        <v>80</v>
      </c>
      <c r="AU95" s="17" t="s">
        <v>81</v>
      </c>
      <c r="AV95" s="17"/>
      <c r="AW95" s="17" t="s">
        <v>284</v>
      </c>
      <c r="AX95" s="17" t="s">
        <v>192</v>
      </c>
      <c r="AY95" s="17">
        <v>53.2</v>
      </c>
      <c r="AZ95" s="17">
        <v>1.53</v>
      </c>
      <c r="BA95" s="17" t="s">
        <v>102</v>
      </c>
      <c r="BB95" s="17" t="s">
        <v>117</v>
      </c>
      <c r="BC95" s="17" t="s">
        <v>172</v>
      </c>
      <c r="BD95" s="17" t="s">
        <v>86</v>
      </c>
      <c r="BE95" s="17" t="s">
        <v>86</v>
      </c>
      <c r="BF95" s="17" t="s">
        <v>85</v>
      </c>
      <c r="BG95" s="17" t="s">
        <v>85</v>
      </c>
      <c r="BH95" s="17" t="s">
        <v>969</v>
      </c>
      <c r="BI95" s="33">
        <v>3205746761</v>
      </c>
      <c r="BJ95" s="17" t="s">
        <v>89</v>
      </c>
      <c r="BK95" s="34" t="s">
        <v>90</v>
      </c>
      <c r="BL95" t="str">
        <f t="shared" si="1"/>
        <v>(1168, 24946659, 'Cédula de Ciudadanía', 'ANA ERCILIA', '1950-05-20', 'VAHOS QUICENO', 3186581663, 'GERONIMO RODRIGUEZ-NIETO', 'Femenino', 'C17', 'NO', 'No', 'Ninguna', 'No', 'No', 'Mujer', 'Heterosexual', 'No', 'Mestizo', 'Regimen subsidiado', 'Básica Primaria', '2026-05-01', 2, 2, 0, 24, 1, 1, 'Urbano', 1537, 4, 'SOS', 53.20, 1.53, 'NO APLICA', 'Otros', ' Otra', 'Otro', 'Otro', 'No aplica', 'No aplica', 'N/A', 3205746761, 'MZ 10 CASA 109', 'Ninguno', 'C.V Beneficiario Activo', '2026-05-01', 2, 4, 20, NULL, 'Tarde'),</v>
      </c>
    </row>
    <row r="96" spans="1:64" ht="20.100000000000001" customHeight="1" x14ac:dyDescent="0.3">
      <c r="A96" s="2">
        <v>1169</v>
      </c>
      <c r="B96" s="16">
        <v>46024</v>
      </c>
      <c r="C96" s="17" t="s">
        <v>24</v>
      </c>
      <c r="D96" s="17" t="s">
        <v>62</v>
      </c>
      <c r="E96" s="28" t="s">
        <v>979</v>
      </c>
      <c r="F96" s="18" t="s">
        <v>980</v>
      </c>
      <c r="G96" s="19" t="s">
        <v>93</v>
      </c>
      <c r="H96" s="20">
        <v>16002</v>
      </c>
      <c r="I96" s="21">
        <v>82</v>
      </c>
      <c r="J96" s="17" t="s">
        <v>66</v>
      </c>
      <c r="K96" s="22">
        <v>17621928</v>
      </c>
      <c r="L96" s="23" t="s">
        <v>364</v>
      </c>
      <c r="M96" s="24" t="s">
        <v>68</v>
      </c>
      <c r="N96" s="18" t="s">
        <v>310</v>
      </c>
      <c r="O96" s="18" t="s">
        <v>981</v>
      </c>
      <c r="P96" s="25">
        <v>16</v>
      </c>
      <c r="Q96" s="17" t="s">
        <v>1762</v>
      </c>
      <c r="R96" s="17"/>
      <c r="S96" s="17" t="s">
        <v>1762</v>
      </c>
      <c r="T96" s="17" t="s">
        <v>1765</v>
      </c>
      <c r="U96" s="17" t="s">
        <v>1764</v>
      </c>
      <c r="V96" s="17" t="s">
        <v>1762</v>
      </c>
      <c r="W96" s="17" t="s">
        <v>982</v>
      </c>
      <c r="X96" s="26">
        <v>16</v>
      </c>
      <c r="Y96" s="27" t="s">
        <v>68</v>
      </c>
      <c r="Z96" s="27" t="s">
        <v>71</v>
      </c>
      <c r="AA96" s="17" t="s">
        <v>72</v>
      </c>
      <c r="AB96" s="17" t="s">
        <v>983</v>
      </c>
      <c r="AC96" s="26">
        <v>16</v>
      </c>
      <c r="AD96" s="17" t="s">
        <v>1767</v>
      </c>
      <c r="AE96" s="17" t="s">
        <v>74</v>
      </c>
      <c r="AF96" s="17" t="s">
        <v>1769</v>
      </c>
      <c r="AG96" s="28">
        <v>1319</v>
      </c>
      <c r="AH96" s="29">
        <v>16</v>
      </c>
      <c r="AI96" s="29" t="s">
        <v>1774</v>
      </c>
      <c r="AJ96" s="17" t="s">
        <v>984</v>
      </c>
      <c r="AK96" s="30">
        <v>3136040895</v>
      </c>
      <c r="AL96" s="30"/>
      <c r="AM96" s="31">
        <v>16</v>
      </c>
      <c r="AN96" s="31" t="s">
        <v>985</v>
      </c>
      <c r="AO96" s="32">
        <v>16</v>
      </c>
      <c r="AP96" s="17" t="s">
        <v>77</v>
      </c>
      <c r="AQ96" s="17" t="s">
        <v>78</v>
      </c>
      <c r="AR96" s="17" t="s">
        <v>79</v>
      </c>
      <c r="AS96" s="18"/>
      <c r="AT96" s="17" t="s">
        <v>80</v>
      </c>
      <c r="AU96" s="17" t="s">
        <v>81</v>
      </c>
      <c r="AV96" s="17"/>
      <c r="AW96" s="17" t="s">
        <v>284</v>
      </c>
      <c r="AX96" s="17" t="s">
        <v>115</v>
      </c>
      <c r="AY96" s="17">
        <v>70.099999999999994</v>
      </c>
      <c r="AZ96" s="17">
        <v>1.65</v>
      </c>
      <c r="BA96" s="17" t="s">
        <v>986</v>
      </c>
      <c r="BB96" s="17" t="s">
        <v>85</v>
      </c>
      <c r="BC96" s="17" t="s">
        <v>85</v>
      </c>
      <c r="BD96" s="17" t="s">
        <v>86</v>
      </c>
      <c r="BE96" s="17" t="s">
        <v>104</v>
      </c>
      <c r="BF96" s="17" t="s">
        <v>1781</v>
      </c>
      <c r="BG96" s="17" t="s">
        <v>85</v>
      </c>
      <c r="BH96" s="17" t="s">
        <v>987</v>
      </c>
      <c r="BI96" s="33">
        <v>3128333966</v>
      </c>
      <c r="BJ96" s="17" t="s">
        <v>89</v>
      </c>
      <c r="BK96" s="34" t="s">
        <v>90</v>
      </c>
      <c r="BL96" t="str">
        <f t="shared" si="1"/>
        <v>(1169, 17621928, 'Cédula de Ciudadanía', 'BENJAMIN', '1943-10-23', 'REINA CAPERA', 3136040895, 'TERESA REINA-HIJA', 'Masculino', 'C8', 'NO', 'No', 'Ninguna', 'No', 'No', 'Hombre', 'Heterosexual', 'No', 'Mestizo', 'Regimen subsidiado', 'Básica Secundaria', '2026-05-01', 2, 2, 0, 24, 1, 1, 'Urbano', 1319, 16, 'SURAMERICANA', 70.10, 1.65, 'HTA, DIABETES, OSTEOPOROSIS', 'No aplica', 'No aplica', 'Otro', 'Pareja', 'Obesidad grado i', 'No aplica', 'N/A', 3128333966, 'MZ 4 CASA 12 ', 'Ninguno', 'C.V Beneficiario Activo', '2026-05-01', 2, 4, 20, NULL, 'Tarde'),</v>
      </c>
    </row>
    <row r="97" spans="1:64" ht="20.100000000000001" customHeight="1" x14ac:dyDescent="0.3">
      <c r="A97" s="2">
        <v>1170</v>
      </c>
      <c r="B97" s="16">
        <v>46024</v>
      </c>
      <c r="C97" s="17" t="s">
        <v>24</v>
      </c>
      <c r="D97" s="17" t="s">
        <v>62</v>
      </c>
      <c r="E97" s="28" t="s">
        <v>988</v>
      </c>
      <c r="F97" s="18" t="s">
        <v>989</v>
      </c>
      <c r="G97" s="19" t="s">
        <v>93</v>
      </c>
      <c r="H97" s="20">
        <v>14935</v>
      </c>
      <c r="I97" s="21">
        <v>85</v>
      </c>
      <c r="J97" s="17" t="s">
        <v>66</v>
      </c>
      <c r="K97" s="22">
        <v>4556133</v>
      </c>
      <c r="L97" s="23" t="s">
        <v>186</v>
      </c>
      <c r="M97" s="24" t="s">
        <v>68</v>
      </c>
      <c r="N97" s="18" t="s">
        <v>310</v>
      </c>
      <c r="O97" s="18" t="s">
        <v>990</v>
      </c>
      <c r="P97" s="25">
        <v>14</v>
      </c>
      <c r="Q97" s="17" t="s">
        <v>1762</v>
      </c>
      <c r="R97" s="17"/>
      <c r="S97" s="17" t="s">
        <v>1762</v>
      </c>
      <c r="T97" s="17" t="s">
        <v>1765</v>
      </c>
      <c r="U97" s="17" t="s">
        <v>1764</v>
      </c>
      <c r="V97" s="17" t="s">
        <v>1762</v>
      </c>
      <c r="W97" s="17" t="s">
        <v>991</v>
      </c>
      <c r="X97" s="26">
        <v>14</v>
      </c>
      <c r="Y97" s="27" t="s">
        <v>68</v>
      </c>
      <c r="Z97" s="27" t="s">
        <v>71</v>
      </c>
      <c r="AA97" s="17" t="s">
        <v>72</v>
      </c>
      <c r="AB97" s="17" t="s">
        <v>992</v>
      </c>
      <c r="AC97" s="26">
        <v>14</v>
      </c>
      <c r="AD97" s="17" t="s">
        <v>1767</v>
      </c>
      <c r="AE97" s="17" t="s">
        <v>98</v>
      </c>
      <c r="AF97" s="17" t="s">
        <v>1769</v>
      </c>
      <c r="AG97" s="28">
        <v>1523</v>
      </c>
      <c r="AH97" s="29">
        <v>4</v>
      </c>
      <c r="AI97" s="29" t="s">
        <v>1774</v>
      </c>
      <c r="AJ97" s="17" t="s">
        <v>993</v>
      </c>
      <c r="AK97" s="30">
        <v>3113859057</v>
      </c>
      <c r="AL97" s="30"/>
      <c r="AM97" s="31">
        <v>14</v>
      </c>
      <c r="AN97" s="31" t="s">
        <v>994</v>
      </c>
      <c r="AO97" s="32">
        <v>14</v>
      </c>
      <c r="AP97" s="17" t="s">
        <v>77</v>
      </c>
      <c r="AQ97" s="17" t="s">
        <v>78</v>
      </c>
      <c r="AR97" s="17" t="s">
        <v>79</v>
      </c>
      <c r="AS97" s="18"/>
      <c r="AT97" s="17" t="s">
        <v>80</v>
      </c>
      <c r="AU97" s="17" t="s">
        <v>81</v>
      </c>
      <c r="AV97" s="17"/>
      <c r="AW97" s="17" t="s">
        <v>284</v>
      </c>
      <c r="AX97" s="17" t="s">
        <v>138</v>
      </c>
      <c r="AY97" s="17">
        <v>55</v>
      </c>
      <c r="AZ97" s="17">
        <v>1.52</v>
      </c>
      <c r="BA97" s="17" t="s">
        <v>102</v>
      </c>
      <c r="BB97" s="17" t="s">
        <v>85</v>
      </c>
      <c r="BC97" s="17" t="s">
        <v>172</v>
      </c>
      <c r="BD97" s="17" t="s">
        <v>86</v>
      </c>
      <c r="BE97" s="17" t="s">
        <v>1777</v>
      </c>
      <c r="BF97" s="17" t="s">
        <v>85</v>
      </c>
      <c r="BG97" s="17" t="s">
        <v>85</v>
      </c>
      <c r="BH97" s="17" t="s">
        <v>995</v>
      </c>
      <c r="BI97" s="33">
        <v>3113859057</v>
      </c>
      <c r="BJ97" s="17" t="s">
        <v>89</v>
      </c>
      <c r="BK97" s="34" t="s">
        <v>90</v>
      </c>
      <c r="BL97" t="str">
        <f t="shared" si="1"/>
        <v>(1170, 4556133, 'Cédula de Ciudadanía', 'BERTULFO', '1940-11-20', 'LOPEZ MORALES', 3113859057, 'JAIRO LOPEZ-HIJO', 'Masculino', 'A5', 'NO', 'No', 'Ninguna', 'No', 'No', 'Hombre', 'Heterosexual', 'No', 'Mestizo', 'Regimen subsidiado', 'Básica Primaria', '2026-05-01', 2, 2, 0, 24, 1, 1, 'Urbano', 1523, 4, 'ASMET SALUD EPS S.A.S.', 55.00, 1.52, 'NO APLICA', 'No aplica', ' Otra', 'Otro', 'Familia', 'No aplica', 'No aplica', 'N/A', 3113859057, 'MIRADOR PANORAMA CASA 21', 'Ninguno', 'C.V Beneficiario Activo', '2026-05-01', 2, 4, 20, NULL, 'Tarde'),</v>
      </c>
    </row>
    <row r="98" spans="1:64" ht="20.100000000000001" customHeight="1" x14ac:dyDescent="0.3">
      <c r="A98" s="2">
        <v>1171</v>
      </c>
      <c r="B98" s="16">
        <v>46024</v>
      </c>
      <c r="C98" s="17" t="s">
        <v>24</v>
      </c>
      <c r="D98" s="17" t="s">
        <v>62</v>
      </c>
      <c r="E98" s="28" t="s">
        <v>1003</v>
      </c>
      <c r="F98" s="18" t="s">
        <v>1004</v>
      </c>
      <c r="G98" s="19" t="s">
        <v>93</v>
      </c>
      <c r="H98" s="20">
        <v>15982</v>
      </c>
      <c r="I98" s="21">
        <v>82</v>
      </c>
      <c r="J98" s="17" t="s">
        <v>66</v>
      </c>
      <c r="K98" s="22">
        <v>4511557</v>
      </c>
      <c r="L98" s="23" t="s">
        <v>206</v>
      </c>
      <c r="M98" s="24" t="s">
        <v>68</v>
      </c>
      <c r="N98" s="18" t="s">
        <v>310</v>
      </c>
      <c r="O98" s="18" t="s">
        <v>1005</v>
      </c>
      <c r="P98" s="25">
        <v>15</v>
      </c>
      <c r="Q98" s="17" t="s">
        <v>1762</v>
      </c>
      <c r="R98" s="17"/>
      <c r="S98" s="17" t="s">
        <v>1762</v>
      </c>
      <c r="T98" s="17" t="s">
        <v>1765</v>
      </c>
      <c r="U98" s="17" t="s">
        <v>1764</v>
      </c>
      <c r="V98" s="17" t="s">
        <v>1762</v>
      </c>
      <c r="W98" s="17" t="s">
        <v>1006</v>
      </c>
      <c r="X98" s="26">
        <v>15</v>
      </c>
      <c r="Y98" s="27" t="s">
        <v>68</v>
      </c>
      <c r="Z98" s="27" t="s">
        <v>71</v>
      </c>
      <c r="AA98" s="17" t="s">
        <v>72</v>
      </c>
      <c r="AB98" s="17" t="s">
        <v>1007</v>
      </c>
      <c r="AC98" s="26">
        <v>15</v>
      </c>
      <c r="AD98" s="17" t="s">
        <v>1767</v>
      </c>
      <c r="AE98" s="17" t="s">
        <v>98</v>
      </c>
      <c r="AF98" s="17" t="s">
        <v>1769</v>
      </c>
      <c r="AG98" s="28">
        <v>1866</v>
      </c>
      <c r="AH98" s="29">
        <v>5</v>
      </c>
      <c r="AI98" s="29" t="s">
        <v>1774</v>
      </c>
      <c r="AJ98" s="17" t="s">
        <v>1008</v>
      </c>
      <c r="AK98" s="30">
        <v>3195422344</v>
      </c>
      <c r="AL98" s="30"/>
      <c r="AM98" s="31">
        <v>15</v>
      </c>
      <c r="AN98" s="31" t="s">
        <v>1009</v>
      </c>
      <c r="AO98" s="32">
        <v>15</v>
      </c>
      <c r="AP98" s="17" t="s">
        <v>77</v>
      </c>
      <c r="AQ98" s="17" t="s">
        <v>78</v>
      </c>
      <c r="AR98" s="17" t="s">
        <v>79</v>
      </c>
      <c r="AS98" s="18"/>
      <c r="AT98" s="17" t="s">
        <v>80</v>
      </c>
      <c r="AU98" s="17" t="s">
        <v>81</v>
      </c>
      <c r="AV98" s="17"/>
      <c r="AW98" s="17" t="s">
        <v>284</v>
      </c>
      <c r="AX98" s="17" t="s">
        <v>101</v>
      </c>
      <c r="AY98" s="17">
        <v>63.1</v>
      </c>
      <c r="AZ98" s="17">
        <v>1.53</v>
      </c>
      <c r="BA98" s="17" t="s">
        <v>102</v>
      </c>
      <c r="BB98" s="17" t="s">
        <v>85</v>
      </c>
      <c r="BC98" s="17" t="s">
        <v>85</v>
      </c>
      <c r="BD98" s="17" t="s">
        <v>86</v>
      </c>
      <c r="BE98" s="17" t="s">
        <v>104</v>
      </c>
      <c r="BF98" s="17" t="s">
        <v>310</v>
      </c>
      <c r="BG98" s="17" t="s">
        <v>85</v>
      </c>
      <c r="BH98" s="17" t="s">
        <v>1010</v>
      </c>
      <c r="BI98" s="33">
        <v>3017510653</v>
      </c>
      <c r="BJ98" s="17" t="s">
        <v>89</v>
      </c>
      <c r="BK98" s="34" t="s">
        <v>90</v>
      </c>
      <c r="BL98" t="str">
        <f t="shared" si="1"/>
        <v>(1171, 4511557, 'Cédula de Ciudadanía', 'CARLOS', '1943-10-03', 'CARDONA CARDONA', 3195422344, 'LAURA ROSA-HERMANA', 'Masculino', 'B6', 'NO', 'No', 'Ninguna', 'No', 'No', 'Hombre', 'Heterosexual', 'No', 'Mestizo', 'Regimen subsidiado', 'Básica Primaria', '2026-05-01', 2, 2, 0, 24, 1, 1, 'Urbano', 1866, 5, 'COOSALUD', 63.10, 1.53, 'NO APLICA', 'No aplica', 'No aplica', 'Otro', 'Pareja', 'Ninguna', 'No aplica', 'N/A', 3017510653, 'VILLA ELIZA MZ 7 CS 1', 'Ninguno', 'C.V Beneficiario Activo', '2026-05-01', 2, 4, 20, NULL, 'Tarde'),</v>
      </c>
    </row>
    <row r="99" spans="1:64" ht="20.100000000000001" customHeight="1" x14ac:dyDescent="0.3">
      <c r="A99" s="2">
        <v>1172</v>
      </c>
      <c r="B99" s="16">
        <v>46024</v>
      </c>
      <c r="C99" s="17" t="s">
        <v>24</v>
      </c>
      <c r="D99" s="17" t="s">
        <v>62</v>
      </c>
      <c r="E99" s="28" t="s">
        <v>1011</v>
      </c>
      <c r="F99" s="18" t="s">
        <v>1012</v>
      </c>
      <c r="G99" s="19" t="s">
        <v>65</v>
      </c>
      <c r="H99" s="20">
        <v>16933</v>
      </c>
      <c r="I99" s="21">
        <v>79</v>
      </c>
      <c r="J99" s="17" t="s">
        <v>66</v>
      </c>
      <c r="K99" s="22">
        <v>41405110</v>
      </c>
      <c r="L99" s="23" t="s">
        <v>215</v>
      </c>
      <c r="M99" s="24" t="s">
        <v>68</v>
      </c>
      <c r="N99" s="18" t="s">
        <v>310</v>
      </c>
      <c r="O99" s="18" t="s">
        <v>1013</v>
      </c>
      <c r="P99" s="25">
        <v>21</v>
      </c>
      <c r="Q99" s="17" t="s">
        <v>1762</v>
      </c>
      <c r="R99" s="17"/>
      <c r="S99" s="17" t="s">
        <v>1762</v>
      </c>
      <c r="T99" s="17" t="s">
        <v>1763</v>
      </c>
      <c r="U99" s="17" t="s">
        <v>1764</v>
      </c>
      <c r="V99" s="17" t="s">
        <v>1762</v>
      </c>
      <c r="W99" s="17" t="s">
        <v>1014</v>
      </c>
      <c r="X99" s="26">
        <v>21</v>
      </c>
      <c r="Y99" s="27" t="s">
        <v>68</v>
      </c>
      <c r="Z99" s="27" t="s">
        <v>71</v>
      </c>
      <c r="AA99" s="17" t="s">
        <v>72</v>
      </c>
      <c r="AB99" s="17" t="s">
        <v>1015</v>
      </c>
      <c r="AC99" s="26">
        <v>21</v>
      </c>
      <c r="AD99" s="17" t="s">
        <v>1767</v>
      </c>
      <c r="AE99" s="17" t="s">
        <v>98</v>
      </c>
      <c r="AF99" s="17" t="s">
        <v>1768</v>
      </c>
      <c r="AG99" s="28">
        <v>1661</v>
      </c>
      <c r="AH99" s="29">
        <v>17</v>
      </c>
      <c r="AI99" s="29" t="s">
        <v>1774</v>
      </c>
      <c r="AJ99" s="17" t="s">
        <v>1016</v>
      </c>
      <c r="AK99" s="30">
        <v>3116320683</v>
      </c>
      <c r="AL99" s="30"/>
      <c r="AM99" s="31">
        <v>21</v>
      </c>
      <c r="AN99" s="31" t="s">
        <v>1017</v>
      </c>
      <c r="AO99" s="32">
        <v>21</v>
      </c>
      <c r="AP99" s="17" t="s">
        <v>77</v>
      </c>
      <c r="AQ99" s="17" t="s">
        <v>78</v>
      </c>
      <c r="AR99" s="17" t="s">
        <v>79</v>
      </c>
      <c r="AS99" s="18"/>
      <c r="AT99" s="17" t="s">
        <v>80</v>
      </c>
      <c r="AU99" s="17" t="s">
        <v>81</v>
      </c>
      <c r="AV99" s="17"/>
      <c r="AW99" s="17" t="s">
        <v>284</v>
      </c>
      <c r="AX99" s="17" t="s">
        <v>83</v>
      </c>
      <c r="AY99" s="17">
        <v>49.3</v>
      </c>
      <c r="AZ99" s="17">
        <v>1.5</v>
      </c>
      <c r="BA99" s="17" t="s">
        <v>1018</v>
      </c>
      <c r="BB99" s="17" t="s">
        <v>117</v>
      </c>
      <c r="BC99" s="17" t="s">
        <v>1776</v>
      </c>
      <c r="BD99" s="17" t="s">
        <v>86</v>
      </c>
      <c r="BE99" s="17" t="s">
        <v>104</v>
      </c>
      <c r="BF99" s="17" t="s">
        <v>105</v>
      </c>
      <c r="BG99" s="17" t="s">
        <v>85</v>
      </c>
      <c r="BH99" s="17" t="s">
        <v>1019</v>
      </c>
      <c r="BI99" s="33">
        <v>3209066088</v>
      </c>
      <c r="BJ99" s="17" t="s">
        <v>89</v>
      </c>
      <c r="BK99" s="34" t="s">
        <v>90</v>
      </c>
      <c r="BL99" t="str">
        <f t="shared" si="1"/>
        <v>(1172, 41405110, 'Cédula de Ciudadanía', 'CARMEN', '1946-05-11', 'ACOSTA DE SUAREZ', 3116320683, 'JORGE SUAREZ-ESPOSO', 'Femenino', 'C3', 'NO', 'No', 'Ninguna', 'No', 'No', 'Mujer', 'Heterosexual', 'No', 'Mestizo', 'Regimen subsidiado', 'Básica Primaria', '2026-05-01', 2, 2, 0, 24, 1, 1, 'Urbano', 1661, 17, 'SANITAS EPS', 49.30, 1.50, 'HTA, DIABETES, ARTRITIS, ARTROSIS', 'Otros', 'Ejercicio y dieta', 'Otro', 'Pareja', 'Normal', 'No aplica', 'N/A', 3209066088, 'MZ 12 CS 1 SAMARIA I', 'Ama de casa', 'C.V Beneficiario Activo', '2026-05-01', 2, 4, 20, NULL, 'Tarde'),</v>
      </c>
    </row>
    <row r="100" spans="1:64" ht="20.100000000000001" customHeight="1" x14ac:dyDescent="0.3">
      <c r="A100" s="2">
        <v>1173</v>
      </c>
      <c r="B100" s="16">
        <v>46024</v>
      </c>
      <c r="C100" s="17" t="s">
        <v>24</v>
      </c>
      <c r="D100" s="17" t="s">
        <v>62</v>
      </c>
      <c r="E100" s="28" t="s">
        <v>241</v>
      </c>
      <c r="F100" s="18" t="s">
        <v>1020</v>
      </c>
      <c r="G100" s="19" t="s">
        <v>65</v>
      </c>
      <c r="H100" s="20">
        <v>19158</v>
      </c>
      <c r="I100" s="21">
        <v>73</v>
      </c>
      <c r="J100" s="17" t="s">
        <v>66</v>
      </c>
      <c r="K100" s="22">
        <v>24846631</v>
      </c>
      <c r="L100" s="23" t="s">
        <v>196</v>
      </c>
      <c r="M100" s="24" t="s">
        <v>68</v>
      </c>
      <c r="N100" s="18" t="s">
        <v>310</v>
      </c>
      <c r="O100" s="18" t="s">
        <v>1021</v>
      </c>
      <c r="P100" s="25">
        <v>14</v>
      </c>
      <c r="Q100" s="17" t="s">
        <v>1762</v>
      </c>
      <c r="R100" s="17"/>
      <c r="S100" s="17" t="s">
        <v>1762</v>
      </c>
      <c r="T100" s="17" t="s">
        <v>1763</v>
      </c>
      <c r="U100" s="17" t="s">
        <v>1764</v>
      </c>
      <c r="V100" s="17" t="s">
        <v>1762</v>
      </c>
      <c r="W100" s="17" t="s">
        <v>1022</v>
      </c>
      <c r="X100" s="26">
        <v>14</v>
      </c>
      <c r="Y100" s="27" t="s">
        <v>68</v>
      </c>
      <c r="Z100" s="27" t="s">
        <v>71</v>
      </c>
      <c r="AA100" s="17" t="s">
        <v>72</v>
      </c>
      <c r="AB100" s="17" t="s">
        <v>1023</v>
      </c>
      <c r="AC100" s="26">
        <v>14</v>
      </c>
      <c r="AD100" s="17" t="s">
        <v>1767</v>
      </c>
      <c r="AE100" s="17" t="s">
        <v>98</v>
      </c>
      <c r="AF100" s="17" t="s">
        <v>1768</v>
      </c>
      <c r="AG100" s="28">
        <v>1661</v>
      </c>
      <c r="AH100" s="29">
        <v>17</v>
      </c>
      <c r="AI100" s="29" t="s">
        <v>1774</v>
      </c>
      <c r="AJ100" s="17" t="s">
        <v>1024</v>
      </c>
      <c r="AK100" s="30">
        <v>3123581194</v>
      </c>
      <c r="AL100" s="30"/>
      <c r="AM100" s="31">
        <v>14</v>
      </c>
      <c r="AN100" s="31" t="s">
        <v>1025</v>
      </c>
      <c r="AO100" s="32">
        <v>14</v>
      </c>
      <c r="AP100" s="17" t="s">
        <v>77</v>
      </c>
      <c r="AQ100" s="17" t="s">
        <v>78</v>
      </c>
      <c r="AR100" s="17" t="s">
        <v>79</v>
      </c>
      <c r="AS100" s="18"/>
      <c r="AT100" s="17" t="s">
        <v>80</v>
      </c>
      <c r="AU100" s="17" t="s">
        <v>81</v>
      </c>
      <c r="AV100" s="17"/>
      <c r="AW100" s="17" t="s">
        <v>284</v>
      </c>
      <c r="AX100" s="17" t="s">
        <v>138</v>
      </c>
      <c r="AY100" s="17">
        <v>55.6</v>
      </c>
      <c r="AZ100" s="17">
        <v>1.55</v>
      </c>
      <c r="BA100" s="17" t="s">
        <v>535</v>
      </c>
      <c r="BB100" s="17" t="s">
        <v>85</v>
      </c>
      <c r="BC100" s="17" t="s">
        <v>1776</v>
      </c>
      <c r="BD100" s="17" t="s">
        <v>86</v>
      </c>
      <c r="BE100" s="17" t="s">
        <v>1777</v>
      </c>
      <c r="BF100" s="17" t="s">
        <v>161</v>
      </c>
      <c r="BG100" s="17" t="s">
        <v>85</v>
      </c>
      <c r="BH100" s="17" t="s">
        <v>1026</v>
      </c>
      <c r="BI100" s="33">
        <v>3136365933</v>
      </c>
      <c r="BJ100" s="17" t="s">
        <v>89</v>
      </c>
      <c r="BK100" s="34" t="s">
        <v>90</v>
      </c>
      <c r="BL100" t="str">
        <f t="shared" si="1"/>
        <v>(1173, 24846631, 'Cédula de Ciudadanía', 'CLARA ROSA', '1952-06-13', 'MUÑOZ GUTIERREZ', 3123581194, 'CARMENZA CASTRILLON-HIJA', 'Femenino', 'B3', 'NO', 'No', 'Ninguna', 'No', 'No', 'Mujer', 'Heterosexual', 'No', 'Mestizo', 'Regimen subsidiado', 'Básica Primaria', '2026-05-01', 2, 2, 0, 24, 1, 1, 'Urbano', 1661, 17, 'ASMET SALUD EPS S.A.S.', 55.60, 1.55, 'ARTROSIS', 'No aplica', 'Ejercicio y dieta', 'Otro', 'Familia', 'Disfuncionalidad moderada', 'No aplica', 'N/A', 3136365933, 'MZ 42 CASA 43 ALTOS DE LA ESMERALDA', 'Ama de casa', 'C.V Beneficiario Activo', '2026-05-01', 2, 4, 20, NULL, 'Tarde'),</v>
      </c>
    </row>
    <row r="101" spans="1:64" ht="20.100000000000001" customHeight="1" x14ac:dyDescent="0.3">
      <c r="A101" s="2">
        <v>1174</v>
      </c>
      <c r="B101" s="16">
        <v>46024</v>
      </c>
      <c r="C101" s="17" t="s">
        <v>24</v>
      </c>
      <c r="D101" s="17" t="s">
        <v>62</v>
      </c>
      <c r="E101" s="28" t="s">
        <v>250</v>
      </c>
      <c r="F101" s="18" t="s">
        <v>1027</v>
      </c>
      <c r="G101" s="19" t="s">
        <v>65</v>
      </c>
      <c r="H101" s="20">
        <v>19947</v>
      </c>
      <c r="I101" s="21">
        <v>71</v>
      </c>
      <c r="J101" s="17" t="s">
        <v>66</v>
      </c>
      <c r="K101" s="22">
        <v>25192366</v>
      </c>
      <c r="L101" s="23" t="s">
        <v>497</v>
      </c>
      <c r="M101" s="24" t="s">
        <v>68</v>
      </c>
      <c r="N101" s="18" t="s">
        <v>310</v>
      </c>
      <c r="O101" s="18" t="s">
        <v>1028</v>
      </c>
      <c r="P101" s="25">
        <v>14</v>
      </c>
      <c r="Q101" s="17" t="s">
        <v>1762</v>
      </c>
      <c r="R101" s="17"/>
      <c r="S101" s="17" t="s">
        <v>1762</v>
      </c>
      <c r="T101" s="17" t="s">
        <v>1763</v>
      </c>
      <c r="U101" s="17" t="s">
        <v>1764</v>
      </c>
      <c r="V101" s="17" t="s">
        <v>1762</v>
      </c>
      <c r="W101" s="17" t="s">
        <v>1029</v>
      </c>
      <c r="X101" s="26">
        <v>14</v>
      </c>
      <c r="Y101" s="27" t="s">
        <v>68</v>
      </c>
      <c r="Z101" s="27" t="s">
        <v>71</v>
      </c>
      <c r="AA101" s="17" t="s">
        <v>72</v>
      </c>
      <c r="AB101" s="17" t="s">
        <v>1030</v>
      </c>
      <c r="AC101" s="26">
        <v>14</v>
      </c>
      <c r="AD101" s="17" t="s">
        <v>1767</v>
      </c>
      <c r="AE101" s="17" t="s">
        <v>98</v>
      </c>
      <c r="AF101" s="17" t="s">
        <v>1768</v>
      </c>
      <c r="AG101" s="28">
        <v>1471</v>
      </c>
      <c r="AH101" s="29">
        <v>14</v>
      </c>
      <c r="AI101" s="29" t="s">
        <v>1774</v>
      </c>
      <c r="AJ101" s="17" t="s">
        <v>1031</v>
      </c>
      <c r="AK101" s="30">
        <v>3128709083</v>
      </c>
      <c r="AL101" s="30"/>
      <c r="AM101" s="31">
        <v>14</v>
      </c>
      <c r="AN101" s="31" t="s">
        <v>1032</v>
      </c>
      <c r="AO101" s="32">
        <v>14</v>
      </c>
      <c r="AP101" s="17" t="s">
        <v>77</v>
      </c>
      <c r="AQ101" s="17" t="s">
        <v>78</v>
      </c>
      <c r="AR101" s="17" t="s">
        <v>79</v>
      </c>
      <c r="AS101" s="18"/>
      <c r="AT101" s="17" t="s">
        <v>80</v>
      </c>
      <c r="AU101" s="17" t="s">
        <v>81</v>
      </c>
      <c r="AV101" s="17"/>
      <c r="AW101" s="17" t="s">
        <v>284</v>
      </c>
      <c r="AX101" s="17" t="s">
        <v>138</v>
      </c>
      <c r="AY101" s="17">
        <v>70.5</v>
      </c>
      <c r="AZ101" s="17">
        <v>1.46</v>
      </c>
      <c r="BA101" s="17" t="s">
        <v>1033</v>
      </c>
      <c r="BB101" s="17" t="s">
        <v>117</v>
      </c>
      <c r="BC101" s="17" t="s">
        <v>103</v>
      </c>
      <c r="BD101" s="17" t="s">
        <v>139</v>
      </c>
      <c r="BE101" s="17" t="s">
        <v>1777</v>
      </c>
      <c r="BF101" s="17" t="s">
        <v>105</v>
      </c>
      <c r="BG101" s="17" t="s">
        <v>85</v>
      </c>
      <c r="BH101" s="17" t="s">
        <v>1034</v>
      </c>
      <c r="BI101" s="33">
        <v>3013385696</v>
      </c>
      <c r="BJ101" s="17" t="s">
        <v>89</v>
      </c>
      <c r="BK101" s="34" t="s">
        <v>90</v>
      </c>
      <c r="BL101" t="str">
        <f t="shared" si="1"/>
        <v>(1174, 25192366, 'Cédula de Ciudadanía', 'CONSUELO', '1954-08-11', 'BOLIVAR RESTREPO', 3128709083, 'GILDARDO DE JESUS BOLIVAR-HERMANO', 'Femenino', 'A4', 'NO', 'No', 'Ninguna', 'No', 'No', 'Mujer', 'Heterosexual', 'No', 'Mestizo', 'Regimen subsidiado', 'Básica Primaria', '2026-05-01', 2, 2, 0, 24, 1, 1, 'Urbano', 1471, 14, 'ASMET SALUD EPS S.A.S.', 70.50, 1.46, 'Otras', 'Otros', ' Ejercicio', 'Estado', 'Familia', 'Normal', 'No aplica', 'N/A', 3013385696, 'CRA 35 80B-38', 'Ama de casa', 'C.V Beneficiario Activo', '2026-05-01', 2, 4, 20, NULL, 'Tarde'),</v>
      </c>
    </row>
    <row r="102" spans="1:64" ht="20.100000000000001" customHeight="1" x14ac:dyDescent="0.3">
      <c r="A102" s="2">
        <v>1175</v>
      </c>
      <c r="B102" s="16">
        <v>46024</v>
      </c>
      <c r="C102" s="17" t="s">
        <v>24</v>
      </c>
      <c r="D102" s="17" t="s">
        <v>62</v>
      </c>
      <c r="E102" s="28" t="s">
        <v>1035</v>
      </c>
      <c r="F102" s="18" t="s">
        <v>1036</v>
      </c>
      <c r="G102" s="19" t="s">
        <v>65</v>
      </c>
      <c r="H102" s="20">
        <v>19316</v>
      </c>
      <c r="I102" s="21">
        <v>73</v>
      </c>
      <c r="J102" s="17" t="s">
        <v>66</v>
      </c>
      <c r="K102" s="22">
        <v>25054733</v>
      </c>
      <c r="L102" s="23" t="s">
        <v>391</v>
      </c>
      <c r="M102" s="24" t="s">
        <v>68</v>
      </c>
      <c r="N102" s="18" t="s">
        <v>310</v>
      </c>
      <c r="O102" s="18" t="s">
        <v>1037</v>
      </c>
      <c r="P102" s="25">
        <v>20</v>
      </c>
      <c r="Q102" s="17" t="s">
        <v>1762</v>
      </c>
      <c r="R102" s="17"/>
      <c r="S102" s="17" t="s">
        <v>1762</v>
      </c>
      <c r="T102" s="17" t="s">
        <v>1763</v>
      </c>
      <c r="U102" s="17" t="s">
        <v>1764</v>
      </c>
      <c r="V102" s="17" t="s">
        <v>1762</v>
      </c>
      <c r="W102" s="17" t="s">
        <v>1038</v>
      </c>
      <c r="X102" s="26">
        <v>20</v>
      </c>
      <c r="Y102" s="27" t="s">
        <v>68</v>
      </c>
      <c r="Z102" s="27" t="s">
        <v>71</v>
      </c>
      <c r="AA102" s="17" t="s">
        <v>72</v>
      </c>
      <c r="AB102" s="17" t="s">
        <v>1039</v>
      </c>
      <c r="AC102" s="26">
        <v>20</v>
      </c>
      <c r="AD102" s="17" t="s">
        <v>1767</v>
      </c>
      <c r="AE102" s="17" t="s">
        <v>98</v>
      </c>
      <c r="AF102" s="17" t="s">
        <v>1768</v>
      </c>
      <c r="AG102" s="28">
        <v>1493</v>
      </c>
      <c r="AH102" s="29">
        <v>16</v>
      </c>
      <c r="AI102" s="29" t="s">
        <v>1774</v>
      </c>
      <c r="AJ102" s="17" t="s">
        <v>1040</v>
      </c>
      <c r="AK102" s="30">
        <v>3217847474</v>
      </c>
      <c r="AL102" s="30"/>
      <c r="AM102" s="31">
        <v>20</v>
      </c>
      <c r="AN102" s="31" t="s">
        <v>1041</v>
      </c>
      <c r="AO102" s="32">
        <v>20</v>
      </c>
      <c r="AP102" s="17" t="s">
        <v>77</v>
      </c>
      <c r="AQ102" s="17" t="s">
        <v>78</v>
      </c>
      <c r="AR102" s="17" t="s">
        <v>79</v>
      </c>
      <c r="AS102" s="18"/>
      <c r="AT102" s="17" t="s">
        <v>80</v>
      </c>
      <c r="AU102" s="17" t="s">
        <v>81</v>
      </c>
      <c r="AV102" s="17"/>
      <c r="AW102" s="17" t="s">
        <v>284</v>
      </c>
      <c r="AX102" s="17" t="s">
        <v>138</v>
      </c>
      <c r="AY102" s="17">
        <v>78.900000000000006</v>
      </c>
      <c r="AZ102" s="17">
        <v>1.5</v>
      </c>
      <c r="BA102" s="17" t="s">
        <v>1042</v>
      </c>
      <c r="BB102" s="17" t="s">
        <v>85</v>
      </c>
      <c r="BC102" s="17" t="s">
        <v>85</v>
      </c>
      <c r="BD102" s="17" t="s">
        <v>86</v>
      </c>
      <c r="BE102" s="17" t="s">
        <v>1777</v>
      </c>
      <c r="BF102" s="17" t="s">
        <v>105</v>
      </c>
      <c r="BG102" s="17" t="s">
        <v>85</v>
      </c>
      <c r="BH102" s="17" t="s">
        <v>1043</v>
      </c>
      <c r="BI102" s="33">
        <v>3207395060</v>
      </c>
      <c r="BJ102" s="17" t="s">
        <v>89</v>
      </c>
      <c r="BK102" s="34" t="s">
        <v>90</v>
      </c>
      <c r="BL102" t="str">
        <f t="shared" si="1"/>
        <v>(1175, 25054733, 'Cédula de Ciudadanía', 'CRUZ ELENA', '1952-11-18', 'SUAREZ DE RENDON', 3217847474, 'MARIA OFENIS DIAZ-NUERA', 'Femenino', 'B4', 'NO', 'No', 'Ninguna', 'No', 'No', 'Mujer', 'Heterosexual', 'No', 'Mestizo', 'Regimen subsidiado', 'Básica Primaria', '2026-05-01', 2, 2, 0, 24, 1, 1, 'Urbano', 1493, 16, 'ASMET SALUD EPS S.A.S.', 78.90, 1.50, 'ARTROSIS Y DISMINUCION VISUAL', 'No aplica', 'No aplica', 'Otro', 'Familia', 'Normal', 'No aplica', 'N/A', 3207395060, 'MZ 40 CS 1 HEROES BAJO', 'Ama de casa', 'C.V Beneficiario Activo', '2026-05-01', 2, 4, 20, NULL, 'Tarde'),</v>
      </c>
    </row>
    <row r="103" spans="1:64" ht="20.100000000000001" customHeight="1" x14ac:dyDescent="0.3">
      <c r="A103" s="2">
        <v>1176</v>
      </c>
      <c r="B103" s="16">
        <v>46024</v>
      </c>
      <c r="C103" s="17" t="s">
        <v>24</v>
      </c>
      <c r="D103" s="17" t="s">
        <v>62</v>
      </c>
      <c r="E103" s="28" t="s">
        <v>1044</v>
      </c>
      <c r="F103" s="18" t="s">
        <v>1045</v>
      </c>
      <c r="G103" s="19" t="s">
        <v>93</v>
      </c>
      <c r="H103" s="20">
        <v>14105</v>
      </c>
      <c r="I103" s="21">
        <v>87</v>
      </c>
      <c r="J103" s="17" t="s">
        <v>66</v>
      </c>
      <c r="K103" s="22">
        <v>4491970</v>
      </c>
      <c r="L103" s="23" t="s">
        <v>497</v>
      </c>
      <c r="M103" s="24" t="s">
        <v>68</v>
      </c>
      <c r="N103" s="18" t="s">
        <v>310</v>
      </c>
      <c r="O103" s="18" t="s">
        <v>1046</v>
      </c>
      <c r="P103" s="25">
        <v>17</v>
      </c>
      <c r="Q103" s="17" t="s">
        <v>1762</v>
      </c>
      <c r="R103" s="17"/>
      <c r="S103" s="17" t="s">
        <v>1762</v>
      </c>
      <c r="T103" s="17" t="s">
        <v>1765</v>
      </c>
      <c r="U103" s="17" t="s">
        <v>1764</v>
      </c>
      <c r="V103" s="17" t="s">
        <v>1762</v>
      </c>
      <c r="W103" s="17" t="s">
        <v>1047</v>
      </c>
      <c r="X103" s="26">
        <v>17</v>
      </c>
      <c r="Y103" s="27" t="s">
        <v>68</v>
      </c>
      <c r="Z103" s="27" t="s">
        <v>71</v>
      </c>
      <c r="AA103" s="17" t="s">
        <v>72</v>
      </c>
      <c r="AB103" s="17" t="s">
        <v>1048</v>
      </c>
      <c r="AC103" s="26">
        <v>17</v>
      </c>
      <c r="AD103" s="17" t="s">
        <v>1767</v>
      </c>
      <c r="AE103" s="17" t="s">
        <v>98</v>
      </c>
      <c r="AF103" s="17" t="s">
        <v>1769</v>
      </c>
      <c r="AG103" s="28">
        <v>973</v>
      </c>
      <c r="AH103" s="29">
        <v>5</v>
      </c>
      <c r="AI103" s="29" t="s">
        <v>1774</v>
      </c>
      <c r="AJ103" s="17" t="s">
        <v>1049</v>
      </c>
      <c r="AK103" s="30">
        <v>3126165727</v>
      </c>
      <c r="AL103" s="30"/>
      <c r="AM103" s="31">
        <v>17</v>
      </c>
      <c r="AN103" s="31" t="s">
        <v>1050</v>
      </c>
      <c r="AO103" s="32">
        <v>17</v>
      </c>
      <c r="AP103" s="17" t="s">
        <v>77</v>
      </c>
      <c r="AQ103" s="17" t="s">
        <v>78</v>
      </c>
      <c r="AR103" s="17" t="s">
        <v>79</v>
      </c>
      <c r="AS103" s="18"/>
      <c r="AT103" s="17" t="s">
        <v>80</v>
      </c>
      <c r="AU103" s="17" t="s">
        <v>81</v>
      </c>
      <c r="AV103" s="17"/>
      <c r="AW103" s="17" t="s">
        <v>284</v>
      </c>
      <c r="AX103" s="17" t="s">
        <v>126</v>
      </c>
      <c r="AY103" s="17">
        <v>68.400000000000006</v>
      </c>
      <c r="AZ103" s="17">
        <v>1.66</v>
      </c>
      <c r="BA103" s="17" t="s">
        <v>116</v>
      </c>
      <c r="BB103" s="17" t="s">
        <v>117</v>
      </c>
      <c r="BC103" s="17" t="s">
        <v>561</v>
      </c>
      <c r="BD103" s="17" t="s">
        <v>139</v>
      </c>
      <c r="BE103" s="17" t="s">
        <v>104</v>
      </c>
      <c r="BF103" s="17" t="s">
        <v>87</v>
      </c>
      <c r="BG103" s="17" t="s">
        <v>85</v>
      </c>
      <c r="BH103" s="17" t="s">
        <v>1051</v>
      </c>
      <c r="BI103" s="33">
        <v>3126165727</v>
      </c>
      <c r="BJ103" s="17" t="s">
        <v>89</v>
      </c>
      <c r="BK103" s="34" t="s">
        <v>90</v>
      </c>
      <c r="BL103" t="str">
        <f t="shared" si="1"/>
        <v>(1176, 4491970, 'Cédula de Ciudadanía', 'DARIO ANTONIO', '1938-08-13', 'CASTAÑEDA BUITRAGO', 3126165727, 'NANCY ESTELA CASTAÑEDA-HIJA', 'Masculino', 'A4', 'NO', 'No', 'Ninguna', 'No', 'No', 'Hombre', 'Heterosexual', 'No', 'Mestizo', 'Regimen subsidiado', 'Básica Primaria', '2026-05-01', 2, 2, 0, 24, 1, 1, 'Urbano', 973, 5, 'SALUD TOTAL', 68.40, 1.66, 'HTA', 'Otros', ' Dieta', 'Estado', 'Pareja', 'Disfuncionalidad leve', 'No aplica', 'N/A', 3126165727, 'MZ 43 CASA 23 CARLOS BENAVIDES', 'Ninguno', 'C.V Beneficiario Activo', '2026-05-01', 2, 4, 20, NULL, 'Tarde'),</v>
      </c>
    </row>
    <row r="104" spans="1:64" ht="20.100000000000001" customHeight="1" x14ac:dyDescent="0.3">
      <c r="A104" s="2">
        <v>1177</v>
      </c>
      <c r="B104" s="16">
        <v>46024</v>
      </c>
      <c r="C104" s="17" t="s">
        <v>24</v>
      </c>
      <c r="D104" s="17" t="s">
        <v>62</v>
      </c>
      <c r="E104" s="28" t="s">
        <v>1052</v>
      </c>
      <c r="F104" s="18" t="s">
        <v>1053</v>
      </c>
      <c r="G104" s="19" t="s">
        <v>65</v>
      </c>
      <c r="H104" s="20">
        <v>20248</v>
      </c>
      <c r="I104" s="21">
        <v>70</v>
      </c>
      <c r="J104" s="17" t="s">
        <v>66</v>
      </c>
      <c r="K104" s="22">
        <v>42110642</v>
      </c>
      <c r="L104" s="23" t="s">
        <v>538</v>
      </c>
      <c r="M104" s="24" t="s">
        <v>68</v>
      </c>
      <c r="N104" s="18" t="s">
        <v>310</v>
      </c>
      <c r="O104" s="18" t="s">
        <v>1054</v>
      </c>
      <c r="P104" s="25">
        <v>10</v>
      </c>
      <c r="Q104" s="17" t="s">
        <v>1762</v>
      </c>
      <c r="R104" s="17"/>
      <c r="S104" s="17" t="s">
        <v>1762</v>
      </c>
      <c r="T104" s="17" t="s">
        <v>1763</v>
      </c>
      <c r="U104" s="17" t="s">
        <v>1764</v>
      </c>
      <c r="V104" s="17" t="s">
        <v>1762</v>
      </c>
      <c r="W104" s="17" t="s">
        <v>1055</v>
      </c>
      <c r="X104" s="26">
        <v>10</v>
      </c>
      <c r="Y104" s="27" t="s">
        <v>68</v>
      </c>
      <c r="Z104" s="27" t="s">
        <v>71</v>
      </c>
      <c r="AA104" s="17" t="s">
        <v>72</v>
      </c>
      <c r="AB104" s="17" t="s">
        <v>1056</v>
      </c>
      <c r="AC104" s="26">
        <v>10</v>
      </c>
      <c r="AD104" s="17" t="s">
        <v>1767</v>
      </c>
      <c r="AE104" s="17" t="s">
        <v>180</v>
      </c>
      <c r="AF104" s="17" t="s">
        <v>1768</v>
      </c>
      <c r="AG104" s="28">
        <v>1027</v>
      </c>
      <c r="AH104" s="29">
        <v>20</v>
      </c>
      <c r="AI104" s="29" t="s">
        <v>1774</v>
      </c>
      <c r="AJ104" s="17" t="s">
        <v>1057</v>
      </c>
      <c r="AK104" s="30">
        <v>3206080747</v>
      </c>
      <c r="AL104" s="30"/>
      <c r="AM104" s="31">
        <v>10</v>
      </c>
      <c r="AN104" s="31" t="s">
        <v>1058</v>
      </c>
      <c r="AO104" s="32">
        <v>10</v>
      </c>
      <c r="AP104" s="17" t="s">
        <v>77</v>
      </c>
      <c r="AQ104" s="17" t="s">
        <v>78</v>
      </c>
      <c r="AR104" s="17" t="s">
        <v>79</v>
      </c>
      <c r="AS104" s="18"/>
      <c r="AT104" s="17" t="s">
        <v>80</v>
      </c>
      <c r="AU104" s="17" t="s">
        <v>81</v>
      </c>
      <c r="AV104" s="17"/>
      <c r="AW104" s="17" t="s">
        <v>284</v>
      </c>
      <c r="AX104" s="17" t="s">
        <v>83</v>
      </c>
      <c r="AY104" s="17">
        <v>48.9</v>
      </c>
      <c r="AZ104" s="17">
        <v>1.46</v>
      </c>
      <c r="BA104" s="17" t="s">
        <v>1059</v>
      </c>
      <c r="BB104" s="17" t="s">
        <v>85</v>
      </c>
      <c r="BC104" s="17" t="s">
        <v>85</v>
      </c>
      <c r="BD104" s="17" t="s">
        <v>139</v>
      </c>
      <c r="BE104" s="17" t="s">
        <v>1777</v>
      </c>
      <c r="BF104" s="17" t="s">
        <v>85</v>
      </c>
      <c r="BG104" s="17" t="s">
        <v>85</v>
      </c>
      <c r="BH104" s="17" t="s">
        <v>1060</v>
      </c>
      <c r="BI104" s="33">
        <v>3206080747</v>
      </c>
      <c r="BJ104" s="17" t="s">
        <v>89</v>
      </c>
      <c r="BK104" s="34" t="s">
        <v>90</v>
      </c>
      <c r="BL104" t="str">
        <f t="shared" si="1"/>
        <v>(1177, 42110642, 'Cédula de Ciudadanía', 'DOLLY', '1955-06-08', 'GARCIA CARRASCO', 3206080747, 'INELSA GARCIA-HIJA', 'Femenino', 'B2', 'NO', 'No', 'Ninguna', 'No', 'No', 'Mujer', 'Heterosexual', 'No', 'Mestizo', 'Regimen subsidiado', 'Ninguno', '2026-05-01', 2, 2, 0, 24, 1, 1, 'Urbano', 1027, 20, 'SANITAS EPS', 48.90, 1.46, 'ARTRITIS, COLESTEROL', 'No aplica', 'No aplica', 'Estado', 'Familia', 'No aplica', 'No aplica', 'N/A', 3206080747, 'CALLE 80 # 36-11 CUCHILLA', 'Ama de casa', 'C.V Beneficiario Activo', '2026-05-01', 2, 4, 20, NULL, 'Tarde'),</v>
      </c>
    </row>
    <row r="105" spans="1:64" ht="20.100000000000001" customHeight="1" x14ac:dyDescent="0.3">
      <c r="A105" s="2">
        <v>1178</v>
      </c>
      <c r="B105" s="16">
        <v>46024</v>
      </c>
      <c r="C105" s="17" t="s">
        <v>24</v>
      </c>
      <c r="D105" s="17" t="s">
        <v>62</v>
      </c>
      <c r="E105" s="28" t="s">
        <v>1061</v>
      </c>
      <c r="F105" s="18" t="s">
        <v>1062</v>
      </c>
      <c r="G105" s="19" t="s">
        <v>93</v>
      </c>
      <c r="H105" s="20">
        <v>18586</v>
      </c>
      <c r="I105" s="21">
        <v>75</v>
      </c>
      <c r="J105" s="17" t="s">
        <v>66</v>
      </c>
      <c r="K105" s="22">
        <v>10190996</v>
      </c>
      <c r="L105" s="23" t="s">
        <v>547</v>
      </c>
      <c r="M105" s="24" t="s">
        <v>68</v>
      </c>
      <c r="N105" s="18" t="s">
        <v>310</v>
      </c>
      <c r="O105" s="18" t="s">
        <v>1063</v>
      </c>
      <c r="P105" s="25">
        <v>16</v>
      </c>
      <c r="Q105" s="17" t="s">
        <v>1762</v>
      </c>
      <c r="R105" s="17"/>
      <c r="S105" s="17" t="s">
        <v>1762</v>
      </c>
      <c r="T105" s="17" t="s">
        <v>1765</v>
      </c>
      <c r="U105" s="17" t="s">
        <v>1764</v>
      </c>
      <c r="V105" s="17" t="s">
        <v>1762</v>
      </c>
      <c r="W105" s="17" t="s">
        <v>1064</v>
      </c>
      <c r="X105" s="26">
        <v>16</v>
      </c>
      <c r="Y105" s="27" t="s">
        <v>68</v>
      </c>
      <c r="Z105" s="27" t="s">
        <v>71</v>
      </c>
      <c r="AA105" s="17" t="s">
        <v>72</v>
      </c>
      <c r="AB105" s="17" t="s">
        <v>1065</v>
      </c>
      <c r="AC105" s="26">
        <v>16</v>
      </c>
      <c r="AD105" s="17" t="s">
        <v>1767</v>
      </c>
      <c r="AE105" s="17" t="s">
        <v>98</v>
      </c>
      <c r="AF105" s="17" t="s">
        <v>1769</v>
      </c>
      <c r="AG105" s="28">
        <v>1464</v>
      </c>
      <c r="AH105" s="29">
        <v>7</v>
      </c>
      <c r="AI105" s="29" t="s">
        <v>1774</v>
      </c>
      <c r="AJ105" s="17" t="s">
        <v>1066</v>
      </c>
      <c r="AK105" s="30">
        <v>3172583145</v>
      </c>
      <c r="AL105" s="30"/>
      <c r="AM105" s="31">
        <v>16</v>
      </c>
      <c r="AN105" s="31" t="s">
        <v>1067</v>
      </c>
      <c r="AO105" s="32">
        <v>16</v>
      </c>
      <c r="AP105" s="17" t="s">
        <v>77</v>
      </c>
      <c r="AQ105" s="17" t="s">
        <v>78</v>
      </c>
      <c r="AR105" s="17" t="s">
        <v>79</v>
      </c>
      <c r="AS105" s="18"/>
      <c r="AT105" s="17" t="s">
        <v>80</v>
      </c>
      <c r="AU105" s="17" t="s">
        <v>81</v>
      </c>
      <c r="AV105" s="17"/>
      <c r="AW105" s="17" t="s">
        <v>284</v>
      </c>
      <c r="AX105" s="17" t="s">
        <v>138</v>
      </c>
      <c r="AY105" s="17">
        <v>61.6</v>
      </c>
      <c r="AZ105" s="17">
        <v>1.67</v>
      </c>
      <c r="BA105" s="17" t="s">
        <v>1068</v>
      </c>
      <c r="BB105" s="17" t="s">
        <v>85</v>
      </c>
      <c r="BC105" s="17" t="s">
        <v>85</v>
      </c>
      <c r="BD105" s="17" t="s">
        <v>86</v>
      </c>
      <c r="BE105" s="17" t="s">
        <v>104</v>
      </c>
      <c r="BF105" s="17" t="s">
        <v>105</v>
      </c>
      <c r="BG105" s="17" t="s">
        <v>85</v>
      </c>
      <c r="BH105" s="17" t="s">
        <v>1069</v>
      </c>
      <c r="BI105" s="33">
        <v>3146010380</v>
      </c>
      <c r="BJ105" s="17" t="s">
        <v>89</v>
      </c>
      <c r="BK105" s="34" t="s">
        <v>90</v>
      </c>
      <c r="BL105" t="str">
        <f t="shared" si="1"/>
        <v>(1178, 10190996, 'Cédula de Ciudadanía', 'EDGAR ALBERTO', '1950-11-19', 'ALVAREZ LOAIZA', 3172583145, 'DIANA PATRICIA-HIJA', 'Masculino', 'B7', 'NO', 'No', 'Ninguna', 'No', 'No', 'Hombre', 'Heterosexual', 'No', 'Mestizo', 'Regimen subsidiado', 'Básica Primaria', '2026-05-01', 2, 2, 0, 24, 1, 1, 'Urbano', 1464, 7, 'ASMET SALUD EPS S.A.S.', 61.60, 1.67, 'CANCER EN LA VEJIGA', 'No aplica', 'No aplica', 'Otro', 'Pareja', 'Normal', 'No aplica', 'N/A', 3146010380, 'MZ 16 CS 199 LENINGRADO II', 'Ninguno', 'C.V Beneficiario Activo', '2026-05-01', 2, 4, 20, NULL, 'Tarde'),</v>
      </c>
    </row>
    <row r="106" spans="1:64" ht="20.100000000000001" customHeight="1" x14ac:dyDescent="0.3">
      <c r="A106" s="2">
        <v>1179</v>
      </c>
      <c r="B106" s="16">
        <v>46024</v>
      </c>
      <c r="C106" s="17" t="s">
        <v>24</v>
      </c>
      <c r="D106" s="17" t="s">
        <v>62</v>
      </c>
      <c r="E106" s="28" t="s">
        <v>1070</v>
      </c>
      <c r="F106" s="18" t="s">
        <v>1071</v>
      </c>
      <c r="G106" s="19" t="s">
        <v>93</v>
      </c>
      <c r="H106" s="20">
        <v>15659</v>
      </c>
      <c r="I106" s="21">
        <v>83</v>
      </c>
      <c r="J106" s="17" t="s">
        <v>66</v>
      </c>
      <c r="K106" s="22">
        <v>4536311</v>
      </c>
      <c r="L106" s="23" t="s">
        <v>497</v>
      </c>
      <c r="M106" s="24" t="s">
        <v>68</v>
      </c>
      <c r="N106" s="18" t="s">
        <v>310</v>
      </c>
      <c r="O106" s="18" t="s">
        <v>1072</v>
      </c>
      <c r="P106" s="25">
        <v>16</v>
      </c>
      <c r="Q106" s="17" t="s">
        <v>1762</v>
      </c>
      <c r="R106" s="17"/>
      <c r="S106" s="17" t="s">
        <v>1762</v>
      </c>
      <c r="T106" s="17" t="s">
        <v>1765</v>
      </c>
      <c r="U106" s="17" t="s">
        <v>1764</v>
      </c>
      <c r="V106" s="17" t="s">
        <v>1762</v>
      </c>
      <c r="W106" s="17" t="s">
        <v>1073</v>
      </c>
      <c r="X106" s="26">
        <v>16</v>
      </c>
      <c r="Y106" s="27" t="s">
        <v>68</v>
      </c>
      <c r="Z106" s="27" t="s">
        <v>71</v>
      </c>
      <c r="AA106" s="17" t="s">
        <v>280</v>
      </c>
      <c r="AB106" s="17" t="s">
        <v>1074</v>
      </c>
      <c r="AC106" s="26">
        <v>16</v>
      </c>
      <c r="AD106" s="17" t="s">
        <v>1767</v>
      </c>
      <c r="AE106" s="17" t="s">
        <v>98</v>
      </c>
      <c r="AF106" s="17" t="s">
        <v>1769</v>
      </c>
      <c r="AG106" s="28">
        <v>1459</v>
      </c>
      <c r="AH106" s="29">
        <v>20</v>
      </c>
      <c r="AI106" s="29" t="s">
        <v>1774</v>
      </c>
      <c r="AJ106" s="17" t="s">
        <v>1075</v>
      </c>
      <c r="AK106" s="30">
        <v>3206421533</v>
      </c>
      <c r="AL106" s="30"/>
      <c r="AM106" s="31">
        <v>16</v>
      </c>
      <c r="AN106" s="31" t="s">
        <v>1076</v>
      </c>
      <c r="AO106" s="32">
        <v>16</v>
      </c>
      <c r="AP106" s="17" t="s">
        <v>77</v>
      </c>
      <c r="AQ106" s="17" t="s">
        <v>78</v>
      </c>
      <c r="AR106" s="17" t="s">
        <v>79</v>
      </c>
      <c r="AS106" s="18"/>
      <c r="AT106" s="17" t="s">
        <v>80</v>
      </c>
      <c r="AU106" s="17" t="s">
        <v>81</v>
      </c>
      <c r="AV106" s="17"/>
      <c r="AW106" s="17" t="s">
        <v>284</v>
      </c>
      <c r="AX106" s="17" t="s">
        <v>149</v>
      </c>
      <c r="AY106" s="17">
        <v>54.5</v>
      </c>
      <c r="AZ106" s="17">
        <v>1.53</v>
      </c>
      <c r="BA106" s="17" t="s">
        <v>1077</v>
      </c>
      <c r="BB106" s="17" t="s">
        <v>117</v>
      </c>
      <c r="BC106" s="17" t="s">
        <v>1776</v>
      </c>
      <c r="BD106" s="17" t="s">
        <v>139</v>
      </c>
      <c r="BE106" s="17" t="s">
        <v>104</v>
      </c>
      <c r="BF106" s="17" t="s">
        <v>1779</v>
      </c>
      <c r="BG106" s="17" t="s">
        <v>85</v>
      </c>
      <c r="BH106" s="17" t="s">
        <v>1078</v>
      </c>
      <c r="BI106" s="33">
        <v>3107977788</v>
      </c>
      <c r="BJ106" s="17" t="s">
        <v>89</v>
      </c>
      <c r="BK106" s="34" t="s">
        <v>90</v>
      </c>
      <c r="BL106" t="str">
        <f t="shared" si="1"/>
        <v>(1179, 4536311, 'Cédula de Ciudadanía', 'EFRAIN ANTONIO', '1942-11-14', 'BERMUDEZ VALENCIA', 3206421533, 'LUZ AIDA BERMUDEZ-HIJA', 'Masculino', 'A4', 'NO', 'No', 'Ninguna', 'No', 'No', 'Hombre', 'Heterosexual', 'No', 'Indígena', 'Regimen subsidiado', 'Básica Primaria', '2026-05-01', 2, 2, 0, 24, 1, 1, 'Urbano', 1459, 20, 'NUEVA EPS', 54.50, 1.53, 'DIABETES', 'Otros', 'Ejercicio y dieta', 'Estado', 'Pareja', 'Con deterioro leve', 'No aplica', 'N/A', 3107977788, 'MANZANA 25 CASA 409', 'Ninguno', 'C.V Beneficiario Activo', '2026-05-01', 2, 4, 20, NULL, 'Tarde'),</v>
      </c>
    </row>
    <row r="107" spans="1:64" ht="20.100000000000001" customHeight="1" x14ac:dyDescent="0.3">
      <c r="A107" s="2">
        <v>1180</v>
      </c>
      <c r="B107" s="16">
        <v>46024</v>
      </c>
      <c r="C107" s="17" t="s">
        <v>24</v>
      </c>
      <c r="D107" s="17" t="s">
        <v>62</v>
      </c>
      <c r="E107" s="28" t="s">
        <v>1079</v>
      </c>
      <c r="F107" s="18" t="s">
        <v>1080</v>
      </c>
      <c r="G107" s="19" t="s">
        <v>65</v>
      </c>
      <c r="H107" s="20">
        <v>15996</v>
      </c>
      <c r="I107" s="21">
        <v>82</v>
      </c>
      <c r="J107" s="17" t="s">
        <v>66</v>
      </c>
      <c r="K107" s="22">
        <v>25042334</v>
      </c>
      <c r="L107" s="23" t="s">
        <v>417</v>
      </c>
      <c r="M107" s="24" t="s">
        <v>68</v>
      </c>
      <c r="N107" s="18" t="s">
        <v>310</v>
      </c>
      <c r="O107" s="18" t="s">
        <v>1081</v>
      </c>
      <c r="P107" s="25">
        <v>19</v>
      </c>
      <c r="Q107" s="17" t="s">
        <v>1762</v>
      </c>
      <c r="R107" s="17"/>
      <c r="S107" s="17" t="s">
        <v>1762</v>
      </c>
      <c r="T107" s="17" t="s">
        <v>1763</v>
      </c>
      <c r="U107" s="17" t="s">
        <v>1764</v>
      </c>
      <c r="V107" s="17" t="s">
        <v>1762</v>
      </c>
      <c r="W107" s="17" t="s">
        <v>1082</v>
      </c>
      <c r="X107" s="26">
        <v>19</v>
      </c>
      <c r="Y107" s="27" t="s">
        <v>68</v>
      </c>
      <c r="Z107" s="27" t="s">
        <v>71</v>
      </c>
      <c r="AA107" s="17" t="s">
        <v>72</v>
      </c>
      <c r="AB107" s="17" t="s">
        <v>1083</v>
      </c>
      <c r="AC107" s="26">
        <v>19</v>
      </c>
      <c r="AD107" s="17" t="s">
        <v>1767</v>
      </c>
      <c r="AE107" s="17" t="s">
        <v>74</v>
      </c>
      <c r="AF107" s="17" t="s">
        <v>1768</v>
      </c>
      <c r="AG107" s="28">
        <v>1868</v>
      </c>
      <c r="AH107" s="29">
        <v>16</v>
      </c>
      <c r="AI107" s="29" t="s">
        <v>1774</v>
      </c>
      <c r="AJ107" s="17" t="s">
        <v>1084</v>
      </c>
      <c r="AK107" s="30">
        <v>3225563825</v>
      </c>
      <c r="AL107" s="30"/>
      <c r="AM107" s="31">
        <v>19</v>
      </c>
      <c r="AN107" s="31" t="s">
        <v>1085</v>
      </c>
      <c r="AO107" s="32">
        <v>19</v>
      </c>
      <c r="AP107" s="17" t="s">
        <v>77</v>
      </c>
      <c r="AQ107" s="17" t="s">
        <v>78</v>
      </c>
      <c r="AR107" s="17" t="s">
        <v>79</v>
      </c>
      <c r="AS107" s="18"/>
      <c r="AT107" s="17" t="s">
        <v>80</v>
      </c>
      <c r="AU107" s="17" t="s">
        <v>81</v>
      </c>
      <c r="AV107" s="17"/>
      <c r="AW107" s="17" t="s">
        <v>284</v>
      </c>
      <c r="AX107" s="17" t="s">
        <v>138</v>
      </c>
      <c r="AY107" s="17">
        <v>67.2</v>
      </c>
      <c r="AZ107" s="17">
        <v>1.45</v>
      </c>
      <c r="BA107" s="17" t="s">
        <v>952</v>
      </c>
      <c r="BB107" s="17" t="s">
        <v>85</v>
      </c>
      <c r="BC107" s="17" t="s">
        <v>85</v>
      </c>
      <c r="BD107" s="17" t="s">
        <v>139</v>
      </c>
      <c r="BE107" s="17" t="s">
        <v>1777</v>
      </c>
      <c r="BF107" s="17" t="s">
        <v>105</v>
      </c>
      <c r="BG107" s="17" t="s">
        <v>85</v>
      </c>
      <c r="BH107" s="17" t="s">
        <v>1086</v>
      </c>
      <c r="BI107" s="33">
        <v>6063406798</v>
      </c>
      <c r="BJ107" s="17" t="s">
        <v>89</v>
      </c>
      <c r="BK107" s="34" t="s">
        <v>90</v>
      </c>
      <c r="BL107" t="str">
        <f t="shared" si="1"/>
        <v>(1180, 25042334, 'Cédula de Ciudadanía', 'ELVIA MARINA', '1943-10-17', 'RIOS', 3225563825, 'ROSA AMPARO TAPASCO-SOBRINA', 'Femenino', 'C1', 'NO', 'No', 'Ninguna', 'No', 'No', 'Mujer', 'Heterosexual', 'No', 'Mestizo', 'Regimen subsidiado', 'Básica Secundaria', '2026-05-01', 2, 2, 0, 24, 1, 1, 'Urbano', 1868, 16, 'ASMET SALUD EPS S.A.S.', 67.20, 1.45, 'HTA, ARTRITIS', 'No aplica', 'No aplica', 'Estado', 'Familia', 'Normal', 'No aplica', 'N/A', 6063406798, 'MZ 42 CS 21 VILLA KENNEDY 2500 LOTES', 'Ama de casa', 'C.V Beneficiario Activo', '2026-05-01', 2, 4, 20, NULL, 'Tarde'),</v>
      </c>
    </row>
    <row r="108" spans="1:64" ht="20.100000000000001" customHeight="1" x14ac:dyDescent="0.3">
      <c r="A108" s="2">
        <v>1181</v>
      </c>
      <c r="B108" s="16">
        <v>46024</v>
      </c>
      <c r="C108" s="17" t="s">
        <v>24</v>
      </c>
      <c r="D108" s="17" t="s">
        <v>62</v>
      </c>
      <c r="E108" s="28" t="s">
        <v>1087</v>
      </c>
      <c r="F108" s="18" t="s">
        <v>1088</v>
      </c>
      <c r="G108" s="19" t="s">
        <v>65</v>
      </c>
      <c r="H108" s="20">
        <v>21499</v>
      </c>
      <c r="I108" s="21">
        <v>67</v>
      </c>
      <c r="J108" s="17" t="s">
        <v>66</v>
      </c>
      <c r="K108" s="22">
        <v>25202225</v>
      </c>
      <c r="L108" s="23" t="s">
        <v>186</v>
      </c>
      <c r="M108" s="24" t="s">
        <v>68</v>
      </c>
      <c r="N108" s="18" t="s">
        <v>310</v>
      </c>
      <c r="O108" s="18" t="s">
        <v>1089</v>
      </c>
      <c r="P108" s="25">
        <v>16</v>
      </c>
      <c r="Q108" s="17" t="s">
        <v>1762</v>
      </c>
      <c r="R108" s="17"/>
      <c r="S108" s="17" t="s">
        <v>1762</v>
      </c>
      <c r="T108" s="17" t="s">
        <v>1763</v>
      </c>
      <c r="U108" s="17" t="s">
        <v>1764</v>
      </c>
      <c r="V108" s="17" t="s">
        <v>1762</v>
      </c>
      <c r="W108" s="17" t="s">
        <v>1090</v>
      </c>
      <c r="X108" s="26">
        <v>16</v>
      </c>
      <c r="Y108" s="27" t="s">
        <v>68</v>
      </c>
      <c r="Z108" s="27" t="s">
        <v>71</v>
      </c>
      <c r="AA108" s="17" t="s">
        <v>72</v>
      </c>
      <c r="AB108" s="17" t="s">
        <v>1091</v>
      </c>
      <c r="AC108" s="26">
        <v>16</v>
      </c>
      <c r="AD108" s="17" t="s">
        <v>1766</v>
      </c>
      <c r="AE108" s="17" t="s">
        <v>98</v>
      </c>
      <c r="AF108" s="17" t="s">
        <v>1768</v>
      </c>
      <c r="AG108" s="28">
        <v>973</v>
      </c>
      <c r="AH108" s="29">
        <v>5</v>
      </c>
      <c r="AI108" s="29" t="s">
        <v>1774</v>
      </c>
      <c r="AJ108" s="17" t="s">
        <v>1092</v>
      </c>
      <c r="AK108" s="30">
        <v>3145127232</v>
      </c>
      <c r="AL108" s="30"/>
      <c r="AM108" s="31">
        <v>16</v>
      </c>
      <c r="AN108" s="31" t="s">
        <v>1093</v>
      </c>
      <c r="AO108" s="32">
        <v>16</v>
      </c>
      <c r="AP108" s="17" t="s">
        <v>77</v>
      </c>
      <c r="AQ108" s="17" t="s">
        <v>78</v>
      </c>
      <c r="AR108" s="17" t="s">
        <v>79</v>
      </c>
      <c r="AS108" s="18"/>
      <c r="AT108" s="17" t="s">
        <v>80</v>
      </c>
      <c r="AU108" s="17" t="s">
        <v>81</v>
      </c>
      <c r="AV108" s="17"/>
      <c r="AW108" s="17" t="s">
        <v>284</v>
      </c>
      <c r="AX108" s="17" t="s">
        <v>115</v>
      </c>
      <c r="AY108" s="17">
        <v>73.900000000000006</v>
      </c>
      <c r="AZ108" s="17">
        <v>1.44</v>
      </c>
      <c r="BA108" s="17" t="s">
        <v>239</v>
      </c>
      <c r="BB108" s="17" t="s">
        <v>85</v>
      </c>
      <c r="BC108" s="17" t="s">
        <v>85</v>
      </c>
      <c r="BD108" s="17" t="s">
        <v>86</v>
      </c>
      <c r="BE108" s="17" t="s">
        <v>104</v>
      </c>
      <c r="BF108" s="17" t="s">
        <v>105</v>
      </c>
      <c r="BG108" s="17" t="s">
        <v>85</v>
      </c>
      <c r="BH108" s="17" t="s">
        <v>1094</v>
      </c>
      <c r="BI108" s="33">
        <v>3103738033</v>
      </c>
      <c r="BJ108" s="17" t="s">
        <v>89</v>
      </c>
      <c r="BK108" s="34" t="s">
        <v>90</v>
      </c>
      <c r="BL108" t="str">
        <f t="shared" si="1"/>
        <v>(1181, 25202225, 'Cédula de Ciudadanía', 'ELVIA ROSA', '1958-11-10', 'GOMEZ MARTINEZ', 3145127232, 'PEDRONEL GUARIN-ESPOSO', 'Femenino', 'A5', 'NO', 'No', 'Ninguna', 'No', 'No', 'Mujer', 'Heterosexual', 'No', 'Mestizo', 'Regimen contributivo', 'Básica Primaria', '2026-05-01', 2, 2, 0, 24, 1, 1, 'Urbano', 973, 5, 'SURAMERICANA', 73.90, 1.44, 'VARIAS', 'No aplica', 'No aplica', 'Otro', 'Pareja', 'Normal', 'No aplica', 'N/A', 3103738033, 'MANZANA 45 CASA 17 PISO 3', 'Ama de casa', 'C.V Beneficiario Activo', '2026-05-01', 2, 4, 20, NULL, 'Tarde'),</v>
      </c>
    </row>
    <row r="109" spans="1:64" ht="20.100000000000001" customHeight="1" x14ac:dyDescent="0.3">
      <c r="A109" s="2">
        <v>1182</v>
      </c>
      <c r="B109" s="16">
        <v>46024</v>
      </c>
      <c r="C109" s="17" t="s">
        <v>24</v>
      </c>
      <c r="D109" s="17" t="s">
        <v>62</v>
      </c>
      <c r="E109" s="18" t="s">
        <v>1095</v>
      </c>
      <c r="F109" s="18" t="s">
        <v>1096</v>
      </c>
      <c r="G109" s="19" t="s">
        <v>65</v>
      </c>
      <c r="H109" s="20">
        <v>12116</v>
      </c>
      <c r="I109" s="21">
        <v>93</v>
      </c>
      <c r="J109" s="17" t="s">
        <v>66</v>
      </c>
      <c r="K109" s="22">
        <v>28733738</v>
      </c>
      <c r="L109" s="23" t="s">
        <v>1097</v>
      </c>
      <c r="M109" s="24" t="s">
        <v>68</v>
      </c>
      <c r="N109" s="18" t="s">
        <v>310</v>
      </c>
      <c r="O109" s="18" t="s">
        <v>1098</v>
      </c>
      <c r="P109" s="25">
        <v>16</v>
      </c>
      <c r="Q109" s="17" t="s">
        <v>1762</v>
      </c>
      <c r="R109" s="17"/>
      <c r="S109" s="17" t="s">
        <v>1762</v>
      </c>
      <c r="T109" s="17" t="s">
        <v>1763</v>
      </c>
      <c r="U109" s="17" t="s">
        <v>1764</v>
      </c>
      <c r="V109" s="17" t="s">
        <v>1762</v>
      </c>
      <c r="W109" s="17" t="s">
        <v>1099</v>
      </c>
      <c r="X109" s="26">
        <v>16</v>
      </c>
      <c r="Y109" s="27" t="s">
        <v>68</v>
      </c>
      <c r="Z109" s="27" t="s">
        <v>71</v>
      </c>
      <c r="AA109" s="17" t="s">
        <v>72</v>
      </c>
      <c r="AB109" s="17" t="s">
        <v>1100</v>
      </c>
      <c r="AC109" s="26">
        <v>16</v>
      </c>
      <c r="AD109" s="17" t="s">
        <v>1766</v>
      </c>
      <c r="AE109" s="17" t="s">
        <v>98</v>
      </c>
      <c r="AF109" s="17" t="s">
        <v>1769</v>
      </c>
      <c r="AG109" s="28">
        <v>1473</v>
      </c>
      <c r="AH109" s="29">
        <v>16</v>
      </c>
      <c r="AI109" s="29" t="s">
        <v>1774</v>
      </c>
      <c r="AJ109" s="17" t="s">
        <v>1101</v>
      </c>
      <c r="AK109" s="30">
        <v>3002606272</v>
      </c>
      <c r="AL109" s="30"/>
      <c r="AM109" s="31">
        <v>16</v>
      </c>
      <c r="AN109" s="31" t="s">
        <v>1102</v>
      </c>
      <c r="AO109" s="32">
        <v>16</v>
      </c>
      <c r="AP109" s="17" t="s">
        <v>77</v>
      </c>
      <c r="AQ109" s="17" t="s">
        <v>78</v>
      </c>
      <c r="AR109" s="17" t="s">
        <v>79</v>
      </c>
      <c r="AS109" s="18"/>
      <c r="AT109" s="17" t="s">
        <v>80</v>
      </c>
      <c r="AU109" s="17" t="s">
        <v>81</v>
      </c>
      <c r="AV109" s="17"/>
      <c r="AW109" s="17" t="s">
        <v>284</v>
      </c>
      <c r="AX109" s="17" t="s">
        <v>149</v>
      </c>
      <c r="AY109" s="17">
        <v>52.8</v>
      </c>
      <c r="AZ109" s="17">
        <v>1.47</v>
      </c>
      <c r="BA109" s="17" t="s">
        <v>1103</v>
      </c>
      <c r="BB109" s="17" t="s">
        <v>117</v>
      </c>
      <c r="BC109" s="17" t="s">
        <v>85</v>
      </c>
      <c r="BD109" s="17" t="s">
        <v>139</v>
      </c>
      <c r="BE109" s="17" t="s">
        <v>86</v>
      </c>
      <c r="BF109" s="17" t="s">
        <v>85</v>
      </c>
      <c r="BG109" s="17" t="s">
        <v>85</v>
      </c>
      <c r="BH109" s="17" t="s">
        <v>1104</v>
      </c>
      <c r="BI109" s="33">
        <v>3122214390</v>
      </c>
      <c r="BJ109" s="17" t="s">
        <v>89</v>
      </c>
      <c r="BK109" s="34" t="s">
        <v>90</v>
      </c>
      <c r="BL109" t="str">
        <f t="shared" si="1"/>
        <v>(1182, 28733738, 'Cédula de Ciudadanía', 'EMMA', '1933-03-03', 'CAMPUZANO DE POZOS', 3002606272, 'DANIELA LORENA ARIAS-NIETA', 'Femenino', 'C12', 'NO', 'No', 'Ninguna', 'No', 'No', 'Mujer', 'Heterosexual', 'No', 'Mestizo', 'Regimen contributivo', 'Básica Primaria', '2026-05-01', 2, 2, 0, 24, 1, 1, 'Urbano', 1473, 16, 'NUEVA EPS', 52.80, 1.47, 'OSTEOPOROSIS', 'Otros', 'No aplica', 'Estado', 'Otro', 'No aplica', 'No aplica', 'N/A', 3122214390, 'LA ALBANIA MZ 15 CASA 14 ', 'Ninguno', 'C.V Beneficiario Activo', '2026-05-01', 2, 4, 20, NULL, 'Tarde'),</v>
      </c>
    </row>
    <row r="110" spans="1:64" ht="20.100000000000001" customHeight="1" x14ac:dyDescent="0.3">
      <c r="A110" s="2">
        <v>1183</v>
      </c>
      <c r="B110" s="16">
        <v>46024</v>
      </c>
      <c r="C110" s="17" t="s">
        <v>24</v>
      </c>
      <c r="D110" s="17" t="s">
        <v>62</v>
      </c>
      <c r="E110" s="28" t="s">
        <v>1105</v>
      </c>
      <c r="F110" s="18" t="s">
        <v>1106</v>
      </c>
      <c r="G110" s="19" t="s">
        <v>93</v>
      </c>
      <c r="H110" s="20">
        <v>16053</v>
      </c>
      <c r="I110" s="21">
        <v>82</v>
      </c>
      <c r="J110" s="17" t="s">
        <v>66</v>
      </c>
      <c r="K110" s="22">
        <v>14198112</v>
      </c>
      <c r="L110" s="23" t="s">
        <v>186</v>
      </c>
      <c r="M110" s="24" t="s">
        <v>68</v>
      </c>
      <c r="N110" s="18" t="s">
        <v>310</v>
      </c>
      <c r="O110" s="18" t="s">
        <v>1107</v>
      </c>
      <c r="P110" s="25">
        <v>15</v>
      </c>
      <c r="Q110" s="17" t="s">
        <v>1762</v>
      </c>
      <c r="R110" s="17"/>
      <c r="S110" s="17" t="s">
        <v>1762</v>
      </c>
      <c r="T110" s="17" t="s">
        <v>1765</v>
      </c>
      <c r="U110" s="17" t="s">
        <v>1764</v>
      </c>
      <c r="V110" s="17" t="s">
        <v>1762</v>
      </c>
      <c r="W110" s="17" t="s">
        <v>1108</v>
      </c>
      <c r="X110" s="26">
        <v>15</v>
      </c>
      <c r="Y110" s="27" t="s">
        <v>68</v>
      </c>
      <c r="Z110" s="27" t="s">
        <v>71</v>
      </c>
      <c r="AA110" s="17" t="s">
        <v>72</v>
      </c>
      <c r="AB110" s="17" t="s">
        <v>1109</v>
      </c>
      <c r="AC110" s="26">
        <v>15</v>
      </c>
      <c r="AD110" s="17" t="s">
        <v>1767</v>
      </c>
      <c r="AE110" s="17" t="s">
        <v>98</v>
      </c>
      <c r="AF110" s="17" t="s">
        <v>1769</v>
      </c>
      <c r="AG110" s="28">
        <v>1853</v>
      </c>
      <c r="AH110" s="29">
        <v>24</v>
      </c>
      <c r="AI110" s="29" t="s">
        <v>1774</v>
      </c>
      <c r="AJ110" s="17" t="s">
        <v>1110</v>
      </c>
      <c r="AK110" s="30">
        <v>3147311069</v>
      </c>
      <c r="AL110" s="30"/>
      <c r="AM110" s="31">
        <v>15</v>
      </c>
      <c r="AN110" s="31" t="s">
        <v>1111</v>
      </c>
      <c r="AO110" s="32">
        <v>15</v>
      </c>
      <c r="AP110" s="17" t="s">
        <v>77</v>
      </c>
      <c r="AQ110" s="17" t="s">
        <v>78</v>
      </c>
      <c r="AR110" s="17" t="s">
        <v>79</v>
      </c>
      <c r="AS110" s="18"/>
      <c r="AT110" s="17" t="s">
        <v>80</v>
      </c>
      <c r="AU110" s="17" t="s">
        <v>81</v>
      </c>
      <c r="AV110" s="17"/>
      <c r="AW110" s="17" t="s">
        <v>284</v>
      </c>
      <c r="AX110" s="17" t="s">
        <v>138</v>
      </c>
      <c r="AY110" s="17">
        <v>74.3</v>
      </c>
      <c r="AZ110" s="17">
        <v>1.54</v>
      </c>
      <c r="BA110" s="17" t="s">
        <v>102</v>
      </c>
      <c r="BB110" s="17" t="s">
        <v>85</v>
      </c>
      <c r="BC110" s="17" t="s">
        <v>85</v>
      </c>
      <c r="BD110" s="17" t="s">
        <v>85</v>
      </c>
      <c r="BE110" s="17" t="s">
        <v>85</v>
      </c>
      <c r="BF110" s="17" t="s">
        <v>105</v>
      </c>
      <c r="BG110" s="17" t="s">
        <v>85</v>
      </c>
      <c r="BH110" s="17" t="s">
        <v>1112</v>
      </c>
      <c r="BI110" s="33">
        <v>3113386418</v>
      </c>
      <c r="BJ110" s="17" t="s">
        <v>89</v>
      </c>
      <c r="BK110" s="34" t="s">
        <v>90</v>
      </c>
      <c r="BL110" t="str">
        <f t="shared" si="1"/>
        <v>(1183, 14198112, 'Cédula de Ciudadanía', 'FERNANDO', '1943-12-13', 'RIAÑO', 3147311069, 'CONSUELO RIAÑO-HIJA', 'Masculino', 'A5', 'NO', 'No', 'Ninguna', 'No', 'No', 'Hombre', 'Heterosexual', 'No', 'Mestizo', 'Regimen subsidiado', 'Básica Primaria', '2026-05-01', 2, 2, 0, 24, 1, 1, 'Urbano', 1853, 24, 'ASMET SALUD EPS S.A.S.', 74.30, 1.54, 'NO APLICA', 'No aplica', 'No aplica', 'No aplica', 'No aplica', 'Normal', 'No aplica', 'N/A', 3113386418, 'ETAPA 1 TORRE 2 APARTAMENTO 405', 'Ninguno', 'C.V Beneficiario Activo', '2026-05-01', 2, 4, 20, NULL, 'Tarde'),</v>
      </c>
    </row>
    <row r="111" spans="1:64" ht="20.100000000000001" customHeight="1" x14ac:dyDescent="0.3">
      <c r="A111" s="2">
        <v>1184</v>
      </c>
      <c r="B111" s="16">
        <v>46027</v>
      </c>
      <c r="C111" s="17" t="s">
        <v>24</v>
      </c>
      <c r="D111" s="17" t="s">
        <v>62</v>
      </c>
      <c r="E111" s="28" t="s">
        <v>1113</v>
      </c>
      <c r="F111" s="18" t="s">
        <v>1114</v>
      </c>
      <c r="G111" s="19" t="s">
        <v>65</v>
      </c>
      <c r="H111" s="20">
        <v>19431</v>
      </c>
      <c r="I111" s="21">
        <v>73</v>
      </c>
      <c r="J111" s="17" t="s">
        <v>66</v>
      </c>
      <c r="K111" s="22">
        <v>24951865</v>
      </c>
      <c r="L111" s="23" t="s">
        <v>391</v>
      </c>
      <c r="M111" s="24" t="s">
        <v>68</v>
      </c>
      <c r="N111" s="18" t="s">
        <v>310</v>
      </c>
      <c r="O111" s="18" t="s">
        <v>1115</v>
      </c>
      <c r="P111" s="25">
        <v>17</v>
      </c>
      <c r="Q111" s="17" t="s">
        <v>1762</v>
      </c>
      <c r="R111" s="17"/>
      <c r="S111" s="17" t="s">
        <v>1762</v>
      </c>
      <c r="T111" s="17" t="s">
        <v>1763</v>
      </c>
      <c r="U111" s="17" t="s">
        <v>1764</v>
      </c>
      <c r="V111" s="17" t="s">
        <v>1762</v>
      </c>
      <c r="W111" s="17" t="s">
        <v>1116</v>
      </c>
      <c r="X111" s="26">
        <v>17</v>
      </c>
      <c r="Y111" s="27" t="s">
        <v>68</v>
      </c>
      <c r="Z111" s="27" t="s">
        <v>71</v>
      </c>
      <c r="AA111" s="17" t="s">
        <v>72</v>
      </c>
      <c r="AB111" s="17" t="s">
        <v>1117</v>
      </c>
      <c r="AC111" s="26">
        <v>17</v>
      </c>
      <c r="AD111" s="17" t="s">
        <v>1767</v>
      </c>
      <c r="AE111" s="17" t="s">
        <v>74</v>
      </c>
      <c r="AF111" s="17" t="s">
        <v>1769</v>
      </c>
      <c r="AG111" s="28">
        <v>1537</v>
      </c>
      <c r="AH111" s="29">
        <v>4</v>
      </c>
      <c r="AI111" s="29" t="s">
        <v>1774</v>
      </c>
      <c r="AJ111" s="17" t="s">
        <v>1118</v>
      </c>
      <c r="AK111" s="30">
        <v>3203979247</v>
      </c>
      <c r="AL111" s="30"/>
      <c r="AM111" s="31">
        <v>17</v>
      </c>
      <c r="AN111" s="31" t="s">
        <v>1119</v>
      </c>
      <c r="AO111" s="32">
        <v>17</v>
      </c>
      <c r="AP111" s="17" t="s">
        <v>77</v>
      </c>
      <c r="AQ111" s="17" t="s">
        <v>78</v>
      </c>
      <c r="AR111" s="17" t="s">
        <v>79</v>
      </c>
      <c r="AS111" s="18"/>
      <c r="AT111" s="17" t="s">
        <v>80</v>
      </c>
      <c r="AU111" s="17" t="s">
        <v>81</v>
      </c>
      <c r="AV111" s="17"/>
      <c r="AW111" s="17" t="s">
        <v>284</v>
      </c>
      <c r="AX111" s="17" t="s">
        <v>138</v>
      </c>
      <c r="AY111" s="17">
        <v>57.1</v>
      </c>
      <c r="AZ111" s="17">
        <v>1.47</v>
      </c>
      <c r="BA111" s="17" t="s">
        <v>150</v>
      </c>
      <c r="BB111" s="17" t="s">
        <v>117</v>
      </c>
      <c r="BC111" s="17" t="s">
        <v>85</v>
      </c>
      <c r="BD111" s="17" t="s">
        <v>85</v>
      </c>
      <c r="BE111" s="17" t="s">
        <v>1777</v>
      </c>
      <c r="BF111" s="17" t="s">
        <v>105</v>
      </c>
      <c r="BG111" s="17" t="s">
        <v>85</v>
      </c>
      <c r="BH111" s="17" t="s">
        <v>1120</v>
      </c>
      <c r="BI111" s="33">
        <v>3053472738</v>
      </c>
      <c r="BJ111" s="17" t="s">
        <v>89</v>
      </c>
      <c r="BK111" s="34" t="s">
        <v>90</v>
      </c>
      <c r="BL111" t="str">
        <f t="shared" si="1"/>
        <v>(1184, 24951865, 'Cédula de Ciudadanía', 'FLOR ELISA', '1953-03-13', 'CORREA RIOS', 3203979247, 'JONATHAN CORREA-HIJO', 'Femenino', 'B4', 'NO', 'No', 'Ninguna', 'No', 'No', 'Mujer', 'Heterosexual', 'No', 'Mestizo', 'Regimen subsidiado', 'Básica Secundaria', '2026-05-01', 2, 2, 0, 24, 1, 1, 'Urbano', 1537, 4, 'ASMET SALUD EPS S.A.S.', 57.10, 1.47, 'ARTICULARES', 'Otros', 'No aplica', 'No aplica', 'Familia', 'Normal', 'No aplica', 'N/A', 3053472738, 'MZ 5 CASA 50', 'Ninguno', 'C.V Beneficiario Activo', '2026-05-01', 2, 4, 20, NULL, 'Tarde'),</v>
      </c>
    </row>
    <row r="112" spans="1:64" ht="20.100000000000001" customHeight="1" x14ac:dyDescent="0.3">
      <c r="A112" s="2">
        <v>1185</v>
      </c>
      <c r="B112" s="16">
        <v>46024</v>
      </c>
      <c r="C112" s="17" t="s">
        <v>24</v>
      </c>
      <c r="D112" s="17" t="s">
        <v>62</v>
      </c>
      <c r="E112" s="28" t="s">
        <v>1121</v>
      </c>
      <c r="F112" s="18" t="s">
        <v>1122</v>
      </c>
      <c r="G112" s="19" t="s">
        <v>93</v>
      </c>
      <c r="H112" s="20">
        <v>18460</v>
      </c>
      <c r="I112" s="21">
        <v>75</v>
      </c>
      <c r="J112" s="17" t="s">
        <v>66</v>
      </c>
      <c r="K112" s="22">
        <v>4586979</v>
      </c>
      <c r="L112" s="23" t="s">
        <v>196</v>
      </c>
      <c r="M112" s="24" t="s">
        <v>71</v>
      </c>
      <c r="N112" s="18" t="s">
        <v>1760</v>
      </c>
      <c r="O112" s="18" t="s">
        <v>1123</v>
      </c>
      <c r="P112" s="25">
        <v>13</v>
      </c>
      <c r="Q112" s="17" t="s">
        <v>1762</v>
      </c>
      <c r="R112" s="17"/>
      <c r="S112" s="17" t="s">
        <v>1762</v>
      </c>
      <c r="T112" s="17" t="s">
        <v>1765</v>
      </c>
      <c r="U112" s="17" t="s">
        <v>1764</v>
      </c>
      <c r="V112" s="17" t="s">
        <v>1762</v>
      </c>
      <c r="W112" s="17" t="s">
        <v>1124</v>
      </c>
      <c r="X112" s="26">
        <v>13</v>
      </c>
      <c r="Y112" s="27" t="s">
        <v>68</v>
      </c>
      <c r="Z112" s="27" t="s">
        <v>71</v>
      </c>
      <c r="AA112" s="17" t="s">
        <v>72</v>
      </c>
      <c r="AB112" s="17" t="s">
        <v>1125</v>
      </c>
      <c r="AC112" s="26">
        <v>13</v>
      </c>
      <c r="AD112" s="17" t="s">
        <v>1767</v>
      </c>
      <c r="AE112" s="17" t="s">
        <v>1126</v>
      </c>
      <c r="AF112" s="17" t="s">
        <v>1769</v>
      </c>
      <c r="AG112" s="28">
        <v>1661</v>
      </c>
      <c r="AH112" s="29">
        <v>17</v>
      </c>
      <c r="AI112" s="29" t="s">
        <v>1774</v>
      </c>
      <c r="AJ112" s="17" t="s">
        <v>1127</v>
      </c>
      <c r="AK112" s="30">
        <v>3044323573</v>
      </c>
      <c r="AL112" s="30"/>
      <c r="AM112" s="31">
        <v>13</v>
      </c>
      <c r="AN112" s="31" t="s">
        <v>1128</v>
      </c>
      <c r="AO112" s="32">
        <v>13</v>
      </c>
      <c r="AP112" s="17" t="s">
        <v>77</v>
      </c>
      <c r="AQ112" s="17" t="s">
        <v>78</v>
      </c>
      <c r="AR112" s="17" t="s">
        <v>79</v>
      </c>
      <c r="AS112" s="18"/>
      <c r="AT112" s="17" t="s">
        <v>80</v>
      </c>
      <c r="AU112" s="17" t="s">
        <v>81</v>
      </c>
      <c r="AV112" s="17"/>
      <c r="AW112" s="17" t="s">
        <v>284</v>
      </c>
      <c r="AX112" s="17" t="s">
        <v>126</v>
      </c>
      <c r="AY112" s="17">
        <v>57.8</v>
      </c>
      <c r="AZ112" s="17">
        <v>1.6</v>
      </c>
      <c r="BA112" s="17" t="s">
        <v>1129</v>
      </c>
      <c r="BB112" s="17" t="s">
        <v>85</v>
      </c>
      <c r="BC112" s="17" t="s">
        <v>103</v>
      </c>
      <c r="BD112" s="17" t="s">
        <v>86</v>
      </c>
      <c r="BE112" s="17" t="s">
        <v>104</v>
      </c>
      <c r="BF112" s="17" t="s">
        <v>310</v>
      </c>
      <c r="BG112" s="17" t="s">
        <v>85</v>
      </c>
      <c r="BH112" s="17" t="s">
        <v>1130</v>
      </c>
      <c r="BI112" s="33">
        <v>3044323573</v>
      </c>
      <c r="BJ112" s="17" t="s">
        <v>89</v>
      </c>
      <c r="BK112" s="34" t="s">
        <v>90</v>
      </c>
      <c r="BL112" t="str">
        <f t="shared" si="1"/>
        <v>(1185, 4586979, 'Cédula de Ciudadanía', 'GABRIEL ANGEL', '1950-07-16', 'GALLEGO CASTAÑO', 3044323573, 'ALBA LUCIA MONTOYA-CUÑADA', 'Masculino', 'B3', 'SI', 'No', 'Física', 'No', 'No', 'Hombre', 'Heterosexual', 'No', 'Mestizo', 'Regimen subsidiado', 'Técnica Profesional', '2026-05-01', 2, 2, 0, 24, 1, 1, 'Urbano', 1661, 17, 'SALUD TOTAL', 57.80, 1.60, 'HIPERTENSO DISCAPACIDAD FISICA SECUELAS DE CAIDA DE TERCER PÍSO DOLOR DE ESTOMAGO OPERADO DE HERNIA HACE TRES MESES', 'No aplica', ' Ejercicio', 'Otro', 'Pareja', 'Ninguna', 'No aplica', 'N/A', 3044323573, 'MANZANA 26 CASA 16 SAMARIA 2', 'Ninguno', 'C.V Beneficiario Activo', '2026-05-01', 2, 4, 20, NULL, 'Tarde'),</v>
      </c>
    </row>
    <row r="113" spans="1:64" ht="20.100000000000001" customHeight="1" x14ac:dyDescent="0.3">
      <c r="A113" s="2">
        <v>1186</v>
      </c>
      <c r="B113" s="16">
        <v>46024</v>
      </c>
      <c r="C113" s="17" t="s">
        <v>24</v>
      </c>
      <c r="D113" s="17" t="s">
        <v>62</v>
      </c>
      <c r="E113" s="28" t="s">
        <v>1131</v>
      </c>
      <c r="F113" s="18" t="s">
        <v>1132</v>
      </c>
      <c r="G113" s="19" t="s">
        <v>65</v>
      </c>
      <c r="H113" s="20">
        <v>21365</v>
      </c>
      <c r="I113" s="21">
        <v>67</v>
      </c>
      <c r="J113" s="17" t="s">
        <v>66</v>
      </c>
      <c r="K113" s="22">
        <v>24387174</v>
      </c>
      <c r="L113" s="23" t="s">
        <v>364</v>
      </c>
      <c r="M113" s="24" t="s">
        <v>68</v>
      </c>
      <c r="N113" s="18" t="s">
        <v>310</v>
      </c>
      <c r="O113" s="18" t="s">
        <v>1133</v>
      </c>
      <c r="P113" s="25">
        <v>15</v>
      </c>
      <c r="Q113" s="17" t="s">
        <v>1762</v>
      </c>
      <c r="R113" s="17"/>
      <c r="S113" s="17" t="s">
        <v>1762</v>
      </c>
      <c r="T113" s="17" t="s">
        <v>1763</v>
      </c>
      <c r="U113" s="17" t="s">
        <v>1764</v>
      </c>
      <c r="V113" s="17" t="s">
        <v>1762</v>
      </c>
      <c r="W113" s="17" t="s">
        <v>1134</v>
      </c>
      <c r="X113" s="26">
        <v>15</v>
      </c>
      <c r="Y113" s="27" t="s">
        <v>68</v>
      </c>
      <c r="Z113" s="27" t="s">
        <v>71</v>
      </c>
      <c r="AA113" s="17" t="s">
        <v>72</v>
      </c>
      <c r="AB113" s="17" t="s">
        <v>1135</v>
      </c>
      <c r="AC113" s="26">
        <v>15</v>
      </c>
      <c r="AD113" s="17" t="s">
        <v>1766</v>
      </c>
      <c r="AE113" s="17" t="s">
        <v>98</v>
      </c>
      <c r="AF113" s="17" t="s">
        <v>1768</v>
      </c>
      <c r="AG113" s="28">
        <v>1859</v>
      </c>
      <c r="AH113" s="29">
        <v>17</v>
      </c>
      <c r="AI113" s="29" t="s">
        <v>1774</v>
      </c>
      <c r="AJ113" s="17" t="s">
        <v>1136</v>
      </c>
      <c r="AK113" s="30">
        <v>3224680014</v>
      </c>
      <c r="AL113" s="30"/>
      <c r="AM113" s="31">
        <v>15</v>
      </c>
      <c r="AN113" s="31" t="s">
        <v>1137</v>
      </c>
      <c r="AO113" s="32">
        <v>15</v>
      </c>
      <c r="AP113" s="17" t="s">
        <v>77</v>
      </c>
      <c r="AQ113" s="17" t="s">
        <v>78</v>
      </c>
      <c r="AR113" s="17" t="s">
        <v>79</v>
      </c>
      <c r="AS113" s="18"/>
      <c r="AT113" s="17" t="s">
        <v>80</v>
      </c>
      <c r="AU113" s="17" t="s">
        <v>81</v>
      </c>
      <c r="AV113" s="17"/>
      <c r="AW113" s="17" t="s">
        <v>284</v>
      </c>
      <c r="AX113" s="17" t="s">
        <v>192</v>
      </c>
      <c r="AY113" s="17">
        <v>65.099999999999994</v>
      </c>
      <c r="AZ113" s="17">
        <v>1.5</v>
      </c>
      <c r="BA113" s="17" t="s">
        <v>535</v>
      </c>
      <c r="BB113" s="17" t="s">
        <v>85</v>
      </c>
      <c r="BC113" s="17" t="s">
        <v>1776</v>
      </c>
      <c r="BD113" s="17" t="s">
        <v>86</v>
      </c>
      <c r="BE113" s="17" t="s">
        <v>1777</v>
      </c>
      <c r="BF113" s="17" t="s">
        <v>161</v>
      </c>
      <c r="BG113" s="17" t="s">
        <v>85</v>
      </c>
      <c r="BH113" s="17" t="s">
        <v>1138</v>
      </c>
      <c r="BI113" s="33">
        <v>3136221144</v>
      </c>
      <c r="BJ113" s="17" t="s">
        <v>89</v>
      </c>
      <c r="BK113" s="34" t="s">
        <v>90</v>
      </c>
      <c r="BL113" t="str">
        <f t="shared" si="1"/>
        <v>(1186, 24387174, 'Cédula de Ciudadanía', 'GERMANIA', '1958-06-29', 'RAMOS ARIAS', 3224680014, 'CARLOS GRISALES-HIJO', 'Femenino', 'C8', 'NO', 'No', 'Ninguna', 'No', 'No', 'Mujer', 'Heterosexual', 'No', 'Mestizo', 'Regimen contributivo', 'Básica Primaria', '2026-05-01', 2, 2, 0, 24, 1, 1, 'Urbano', 1859, 17, 'SOS', 65.10, 1.50, 'ARTROSIS', 'No aplica', 'Ejercicio y dieta', 'Otro', 'Familia', 'Disfuncionalidad moderada', 'No aplica', 'N/A', 3136221144, 'MANZANA 52 CASA 46', 'Ama de casa', 'C.V Beneficiario Activo', '2026-05-01', 2, 4, 20, NULL, 'Tarde'),</v>
      </c>
    </row>
    <row r="114" spans="1:64" ht="20.100000000000001" customHeight="1" x14ac:dyDescent="0.3">
      <c r="A114" s="2">
        <v>1187</v>
      </c>
      <c r="B114" s="16">
        <v>46024</v>
      </c>
      <c r="C114" s="17" t="s">
        <v>24</v>
      </c>
      <c r="D114" s="17" t="s">
        <v>62</v>
      </c>
      <c r="E114" s="28" t="s">
        <v>1139</v>
      </c>
      <c r="F114" s="18" t="s">
        <v>1140</v>
      </c>
      <c r="G114" s="19" t="s">
        <v>65</v>
      </c>
      <c r="H114" s="20">
        <v>16737</v>
      </c>
      <c r="I114" s="21">
        <v>80</v>
      </c>
      <c r="J114" s="17" t="s">
        <v>66</v>
      </c>
      <c r="K114" s="22">
        <v>24871897</v>
      </c>
      <c r="L114" s="23" t="s">
        <v>391</v>
      </c>
      <c r="M114" s="24" t="s">
        <v>68</v>
      </c>
      <c r="N114" s="18" t="s">
        <v>310</v>
      </c>
      <c r="O114" s="18" t="s">
        <v>1141</v>
      </c>
      <c r="P114" s="25">
        <v>14</v>
      </c>
      <c r="Q114" s="17" t="s">
        <v>1762</v>
      </c>
      <c r="R114" s="17"/>
      <c r="S114" s="17" t="s">
        <v>1762</v>
      </c>
      <c r="T114" s="17" t="s">
        <v>1763</v>
      </c>
      <c r="U114" s="17" t="s">
        <v>1764</v>
      </c>
      <c r="V114" s="17" t="s">
        <v>1762</v>
      </c>
      <c r="W114" s="17" t="s">
        <v>1142</v>
      </c>
      <c r="X114" s="26">
        <v>14</v>
      </c>
      <c r="Y114" s="27" t="s">
        <v>68</v>
      </c>
      <c r="Z114" s="27" t="s">
        <v>71</v>
      </c>
      <c r="AA114" s="17" t="s">
        <v>72</v>
      </c>
      <c r="AB114" s="17" t="s">
        <v>1143</v>
      </c>
      <c r="AC114" s="26">
        <v>14</v>
      </c>
      <c r="AD114" s="17" t="s">
        <v>1767</v>
      </c>
      <c r="AE114" s="17" t="s">
        <v>98</v>
      </c>
      <c r="AF114" s="17" t="s">
        <v>1769</v>
      </c>
      <c r="AG114" s="28">
        <v>1661</v>
      </c>
      <c r="AH114" s="29">
        <v>17</v>
      </c>
      <c r="AI114" s="29" t="s">
        <v>1774</v>
      </c>
      <c r="AJ114" s="17" t="s">
        <v>1144</v>
      </c>
      <c r="AK114" s="30">
        <v>3128652276</v>
      </c>
      <c r="AL114" s="30"/>
      <c r="AM114" s="31">
        <v>14</v>
      </c>
      <c r="AN114" s="31" t="s">
        <v>1145</v>
      </c>
      <c r="AO114" s="32">
        <v>14</v>
      </c>
      <c r="AP114" s="17" t="s">
        <v>77</v>
      </c>
      <c r="AQ114" s="17" t="s">
        <v>78</v>
      </c>
      <c r="AR114" s="17" t="s">
        <v>79</v>
      </c>
      <c r="AS114" s="18"/>
      <c r="AT114" s="17" t="s">
        <v>80</v>
      </c>
      <c r="AU114" s="17" t="s">
        <v>81</v>
      </c>
      <c r="AV114" s="17"/>
      <c r="AW114" s="17" t="s">
        <v>284</v>
      </c>
      <c r="AX114" s="17" t="s">
        <v>83</v>
      </c>
      <c r="AY114" s="17">
        <v>66</v>
      </c>
      <c r="AZ114" s="17">
        <v>1.46</v>
      </c>
      <c r="BA114" s="17" t="s">
        <v>1146</v>
      </c>
      <c r="BB114" s="17" t="s">
        <v>85</v>
      </c>
      <c r="BC114" s="17" t="s">
        <v>85</v>
      </c>
      <c r="BD114" s="17" t="s">
        <v>139</v>
      </c>
      <c r="BE114" s="17" t="s">
        <v>86</v>
      </c>
      <c r="BF114" s="17" t="s">
        <v>105</v>
      </c>
      <c r="BG114" s="17" t="s">
        <v>85</v>
      </c>
      <c r="BH114" s="17" t="s">
        <v>1147</v>
      </c>
      <c r="BI114" s="33">
        <v>3113202545</v>
      </c>
      <c r="BJ114" s="17" t="s">
        <v>89</v>
      </c>
      <c r="BK114" s="34" t="s">
        <v>90</v>
      </c>
      <c r="BL114" t="str">
        <f t="shared" si="1"/>
        <v>(1187, 24871897, 'Cédula de Ciudadanía', 'GILMA', '1945-10-27', 'CARDONA DE NIETO', 3128652276, 'ZORAIDA NIETO-HIJA', 'Femenino', 'B4', 'NO', 'No', 'Ninguna', 'No', 'No', 'Mujer', 'Heterosexual', 'No', 'Mestizo', 'Regimen subsidiado', 'Básica Primaria', '2026-05-01', 2, 2, 0, 24, 1, 1, 'Urbano', 1661, 17, 'SANITAS EPS', 66.00, 1.46, 'HTA, OSTEROPOROSIS', 'No aplica', 'No aplica', 'Estado', 'Otro', 'Normal', 'No aplica', 'N/A', 3113202545, 'MZ 25 CASA 10 SAMARIA 2', 'Ninguno', 'C.V Beneficiario Activo', '2026-05-01', 2, 4, 20, NULL, 'Tarde'),</v>
      </c>
    </row>
    <row r="115" spans="1:64" ht="20.100000000000001" customHeight="1" x14ac:dyDescent="0.3">
      <c r="A115" s="2">
        <v>1188</v>
      </c>
      <c r="B115" s="16">
        <v>46024</v>
      </c>
      <c r="C115" s="17" t="s">
        <v>24</v>
      </c>
      <c r="D115" s="17" t="s">
        <v>62</v>
      </c>
      <c r="E115" s="28" t="s">
        <v>1148</v>
      </c>
      <c r="F115" s="18" t="s">
        <v>1149</v>
      </c>
      <c r="G115" s="19" t="s">
        <v>93</v>
      </c>
      <c r="H115" s="20">
        <v>16379</v>
      </c>
      <c r="I115" s="21">
        <v>81</v>
      </c>
      <c r="J115" s="17" t="s">
        <v>66</v>
      </c>
      <c r="K115" s="22">
        <v>10055026</v>
      </c>
      <c r="L115" s="23" t="s">
        <v>196</v>
      </c>
      <c r="M115" s="24" t="s">
        <v>68</v>
      </c>
      <c r="N115" s="18" t="s">
        <v>310</v>
      </c>
      <c r="O115" s="18" t="s">
        <v>1150</v>
      </c>
      <c r="P115" s="25">
        <v>17</v>
      </c>
      <c r="Q115" s="17" t="s">
        <v>1762</v>
      </c>
      <c r="R115" s="17"/>
      <c r="S115" s="17" t="s">
        <v>1762</v>
      </c>
      <c r="T115" s="17" t="s">
        <v>1765</v>
      </c>
      <c r="U115" s="17" t="s">
        <v>1764</v>
      </c>
      <c r="V115" s="17" t="s">
        <v>1762</v>
      </c>
      <c r="W115" s="17" t="s">
        <v>1151</v>
      </c>
      <c r="X115" s="26">
        <v>17</v>
      </c>
      <c r="Y115" s="27" t="s">
        <v>68</v>
      </c>
      <c r="Z115" s="27" t="s">
        <v>71</v>
      </c>
      <c r="AA115" s="17" t="s">
        <v>72</v>
      </c>
      <c r="AB115" s="17" t="s">
        <v>1152</v>
      </c>
      <c r="AC115" s="26">
        <v>17</v>
      </c>
      <c r="AD115" s="17" t="s">
        <v>1767</v>
      </c>
      <c r="AE115" s="17" t="s">
        <v>98</v>
      </c>
      <c r="AF115" s="17" t="s">
        <v>1769</v>
      </c>
      <c r="AG115" s="28">
        <v>1001</v>
      </c>
      <c r="AH115" s="29">
        <v>15</v>
      </c>
      <c r="AI115" s="29" t="s">
        <v>1774</v>
      </c>
      <c r="AJ115" s="17" t="s">
        <v>1153</v>
      </c>
      <c r="AK115" s="30">
        <v>3243212860</v>
      </c>
      <c r="AL115" s="30"/>
      <c r="AM115" s="31">
        <v>17</v>
      </c>
      <c r="AN115" s="31" t="s">
        <v>1154</v>
      </c>
      <c r="AO115" s="32">
        <v>17</v>
      </c>
      <c r="AP115" s="17" t="s">
        <v>77</v>
      </c>
      <c r="AQ115" s="17" t="s">
        <v>78</v>
      </c>
      <c r="AR115" s="17" t="s">
        <v>79</v>
      </c>
      <c r="AS115" s="18"/>
      <c r="AT115" s="17" t="s">
        <v>80</v>
      </c>
      <c r="AU115" s="17" t="s">
        <v>81</v>
      </c>
      <c r="AV115" s="17"/>
      <c r="AW115" s="17" t="s">
        <v>284</v>
      </c>
      <c r="AX115" s="17" t="s">
        <v>138</v>
      </c>
      <c r="AY115" s="17">
        <v>56.2</v>
      </c>
      <c r="AZ115" s="17">
        <v>1.68</v>
      </c>
      <c r="BA115" s="17" t="s">
        <v>1155</v>
      </c>
      <c r="BB115" s="17" t="s">
        <v>85</v>
      </c>
      <c r="BC115" s="17" t="s">
        <v>85</v>
      </c>
      <c r="BD115" s="17" t="s">
        <v>86</v>
      </c>
      <c r="BE115" s="17" t="s">
        <v>104</v>
      </c>
      <c r="BF115" s="17" t="s">
        <v>87</v>
      </c>
      <c r="BG115" s="17" t="s">
        <v>85</v>
      </c>
      <c r="BH115" s="17" t="s">
        <v>1156</v>
      </c>
      <c r="BI115" s="33">
        <v>3135506148</v>
      </c>
      <c r="BJ115" s="17" t="s">
        <v>89</v>
      </c>
      <c r="BK115" s="34" t="s">
        <v>90</v>
      </c>
      <c r="BL115" t="str">
        <f t="shared" si="1"/>
        <v>(1188, 10055026, 'Cédula de Ciudadanía', 'GUSTAVO', '1944-11-03', 'LOPEZ OSPINA', 3243212860, 'PAULA ANDREA LOPEZ-HIJA', 'Masculino', 'B3', 'NO', 'No', 'Ninguna', 'No', 'No', 'Hombre', 'Heterosexual', 'No', 'Mestizo', 'Regimen subsidiado', 'Básica Primaria', '2026-05-01', 2, 2, 0, 24, 1, 1, 'Urbano', 1001, 15, 'ASMET SALUD EPS S.A.S.', 56.20, 1.68, 'DIABETES MELLITUS 2', 'No aplica', 'No aplica', 'Otro', 'Pareja', 'Disfuncionalidad leve', 'No aplica', 'N/A', 3135506148, 'CRA 30D # 71-23', 'Ninguno', 'C.V Beneficiario Activo', '2026-05-01', 2, 4, 20, NULL, 'Tarde'),</v>
      </c>
    </row>
    <row r="116" spans="1:64" ht="20.100000000000001" customHeight="1" x14ac:dyDescent="0.3">
      <c r="A116" s="2">
        <v>1189</v>
      </c>
      <c r="B116" s="16">
        <v>46024</v>
      </c>
      <c r="C116" s="17" t="s">
        <v>24</v>
      </c>
      <c r="D116" s="17" t="s">
        <v>62</v>
      </c>
      <c r="E116" s="28" t="s">
        <v>1157</v>
      </c>
      <c r="F116" s="18" t="s">
        <v>1158</v>
      </c>
      <c r="G116" s="19" t="s">
        <v>93</v>
      </c>
      <c r="H116" s="20">
        <v>21348</v>
      </c>
      <c r="I116" s="21">
        <v>67</v>
      </c>
      <c r="J116" s="17" t="s">
        <v>66</v>
      </c>
      <c r="K116" s="22">
        <v>4470664</v>
      </c>
      <c r="L116" s="23" t="s">
        <v>143</v>
      </c>
      <c r="M116" s="24" t="s">
        <v>68</v>
      </c>
      <c r="N116" s="18" t="s">
        <v>310</v>
      </c>
      <c r="O116" s="18" t="s">
        <v>1159</v>
      </c>
      <c r="P116" s="25">
        <v>17</v>
      </c>
      <c r="Q116" s="17" t="s">
        <v>1762</v>
      </c>
      <c r="R116" s="17"/>
      <c r="S116" s="17" t="s">
        <v>1762</v>
      </c>
      <c r="T116" s="17" t="s">
        <v>1765</v>
      </c>
      <c r="U116" s="17" t="s">
        <v>1764</v>
      </c>
      <c r="V116" s="17" t="s">
        <v>1762</v>
      </c>
      <c r="W116" s="17" t="s">
        <v>1160</v>
      </c>
      <c r="X116" s="26">
        <v>17</v>
      </c>
      <c r="Y116" s="27" t="s">
        <v>68</v>
      </c>
      <c r="Z116" s="27" t="s">
        <v>71</v>
      </c>
      <c r="AA116" s="17" t="s">
        <v>72</v>
      </c>
      <c r="AB116" s="17" t="s">
        <v>1161</v>
      </c>
      <c r="AC116" s="26">
        <v>17</v>
      </c>
      <c r="AD116" s="17" t="s">
        <v>1766</v>
      </c>
      <c r="AE116" s="17" t="s">
        <v>98</v>
      </c>
      <c r="AF116" s="17" t="s">
        <v>1769</v>
      </c>
      <c r="AG116" s="28">
        <v>1276</v>
      </c>
      <c r="AH116" s="29">
        <v>5</v>
      </c>
      <c r="AI116" s="29" t="s">
        <v>1774</v>
      </c>
      <c r="AJ116" s="17" t="s">
        <v>1162</v>
      </c>
      <c r="AK116" s="30">
        <v>3117234326</v>
      </c>
      <c r="AL116" s="30"/>
      <c r="AM116" s="31">
        <v>17</v>
      </c>
      <c r="AN116" s="31" t="s">
        <v>1163</v>
      </c>
      <c r="AO116" s="32">
        <v>17</v>
      </c>
      <c r="AP116" s="17" t="s">
        <v>77</v>
      </c>
      <c r="AQ116" s="17" t="s">
        <v>78</v>
      </c>
      <c r="AR116" s="17" t="s">
        <v>79</v>
      </c>
      <c r="AS116" s="18"/>
      <c r="AT116" s="17" t="s">
        <v>80</v>
      </c>
      <c r="AU116" s="17" t="s">
        <v>81</v>
      </c>
      <c r="AV116" s="17"/>
      <c r="AW116" s="17" t="s">
        <v>284</v>
      </c>
      <c r="AX116" s="17" t="s">
        <v>192</v>
      </c>
      <c r="AY116" s="17">
        <v>94.3</v>
      </c>
      <c r="AZ116" s="17">
        <v>1.61</v>
      </c>
      <c r="BA116" s="17" t="s">
        <v>116</v>
      </c>
      <c r="BB116" s="17" t="s">
        <v>85</v>
      </c>
      <c r="BC116" s="17" t="s">
        <v>103</v>
      </c>
      <c r="BD116" s="17" t="s">
        <v>85</v>
      </c>
      <c r="BE116" s="17" t="s">
        <v>104</v>
      </c>
      <c r="BF116" s="17" t="s">
        <v>310</v>
      </c>
      <c r="BG116" s="17" t="s">
        <v>85</v>
      </c>
      <c r="BH116" s="17" t="s">
        <v>1164</v>
      </c>
      <c r="BI116" s="33">
        <v>3016140903</v>
      </c>
      <c r="BJ116" s="17" t="s">
        <v>89</v>
      </c>
      <c r="BK116" s="34" t="s">
        <v>90</v>
      </c>
      <c r="BL116" t="str">
        <f t="shared" si="1"/>
        <v>(1189, 4470664, 'Cédula de Ciudadanía', 'HERNAN', '1958-06-12', 'CIFUENTES GRISALES', 3117234326, 'MARIA DUQUE-ESPOSA', 'Masculino', 'C2', 'NO', 'No', 'Ninguna', 'No', 'No', 'Hombre', 'Heterosexual', 'No', 'Mestizo', 'Regimen contributivo', 'Básica Primaria', '2026-05-01', 2, 2, 0, 24, 1, 1, 'Urbano', 1276, 5, 'SOS', 94.30, 1.61, 'HTA', 'No aplica', ' Ejercicio', 'No aplica', 'Pareja', 'Ninguna', 'No aplica', 'N/A', 3016140903, 'MZ 29 CASA 9', 'Ninguno', 'C.V Beneficiario Activo', '2026-05-01', 2, 4, 20, NULL, 'Tarde'),</v>
      </c>
    </row>
    <row r="117" spans="1:64" ht="20.100000000000001" customHeight="1" x14ac:dyDescent="0.3">
      <c r="A117" s="2">
        <v>1190</v>
      </c>
      <c r="B117" s="16">
        <v>46036</v>
      </c>
      <c r="C117" s="17" t="s">
        <v>24</v>
      </c>
      <c r="D117" s="17" t="s">
        <v>62</v>
      </c>
      <c r="E117" s="28" t="s">
        <v>1165</v>
      </c>
      <c r="F117" s="18" t="s">
        <v>1166</v>
      </c>
      <c r="G117" s="19" t="s">
        <v>65</v>
      </c>
      <c r="H117" s="20">
        <v>22278</v>
      </c>
      <c r="I117" s="21">
        <v>65</v>
      </c>
      <c r="J117" s="17" t="s">
        <v>66</v>
      </c>
      <c r="K117" s="22">
        <v>31856664</v>
      </c>
      <c r="L117" s="23" t="s">
        <v>196</v>
      </c>
      <c r="M117" s="24" t="s">
        <v>68</v>
      </c>
      <c r="N117" s="18" t="s">
        <v>310</v>
      </c>
      <c r="O117" s="18" t="s">
        <v>1167</v>
      </c>
      <c r="P117" s="25">
        <v>19</v>
      </c>
      <c r="Q117" s="17" t="s">
        <v>1762</v>
      </c>
      <c r="R117" s="17"/>
      <c r="S117" s="17" t="s">
        <v>1762</v>
      </c>
      <c r="T117" s="17" t="s">
        <v>1763</v>
      </c>
      <c r="U117" s="17" t="s">
        <v>1764</v>
      </c>
      <c r="V117" s="17" t="s">
        <v>1762</v>
      </c>
      <c r="W117" s="17" t="s">
        <v>1168</v>
      </c>
      <c r="X117" s="26">
        <v>19</v>
      </c>
      <c r="Y117" s="27" t="s">
        <v>68</v>
      </c>
      <c r="Z117" s="27" t="s">
        <v>71</v>
      </c>
      <c r="AA117" s="17" t="s">
        <v>280</v>
      </c>
      <c r="AB117" s="17" t="s">
        <v>1169</v>
      </c>
      <c r="AC117" s="26">
        <v>19</v>
      </c>
      <c r="AD117" s="17" t="s">
        <v>1767</v>
      </c>
      <c r="AE117" s="17" t="s">
        <v>98</v>
      </c>
      <c r="AF117" s="17" t="s">
        <v>1768</v>
      </c>
      <c r="AG117" s="28">
        <v>1459</v>
      </c>
      <c r="AH117" s="29">
        <v>20</v>
      </c>
      <c r="AI117" s="29" t="s">
        <v>1774</v>
      </c>
      <c r="AJ117" s="17" t="s">
        <v>1170</v>
      </c>
      <c r="AK117" s="30">
        <v>3135409516</v>
      </c>
      <c r="AL117" s="30"/>
      <c r="AM117" s="31">
        <v>19</v>
      </c>
      <c r="AN117" s="31" t="s">
        <v>1171</v>
      </c>
      <c r="AO117" s="32">
        <v>19</v>
      </c>
      <c r="AP117" s="17" t="s">
        <v>77</v>
      </c>
      <c r="AQ117" s="17" t="s">
        <v>78</v>
      </c>
      <c r="AR117" s="17" t="s">
        <v>79</v>
      </c>
      <c r="AS117" s="18"/>
      <c r="AT117" s="17" t="s">
        <v>80</v>
      </c>
      <c r="AU117" s="17" t="s">
        <v>81</v>
      </c>
      <c r="AV117" s="17"/>
      <c r="AW117" s="17" t="s">
        <v>284</v>
      </c>
      <c r="AX117" s="17" t="s">
        <v>138</v>
      </c>
      <c r="AY117" s="17">
        <v>64.8</v>
      </c>
      <c r="AZ117" s="17">
        <v>1.55</v>
      </c>
      <c r="BA117" s="17" t="s">
        <v>1172</v>
      </c>
      <c r="BB117" s="17" t="s">
        <v>85</v>
      </c>
      <c r="BC117" s="17" t="s">
        <v>85</v>
      </c>
      <c r="BD117" s="17" t="s">
        <v>86</v>
      </c>
      <c r="BE117" s="17" t="s">
        <v>85</v>
      </c>
      <c r="BF117" s="17" t="s">
        <v>310</v>
      </c>
      <c r="BG117" s="17" t="s">
        <v>85</v>
      </c>
      <c r="BH117" s="17" t="s">
        <v>1173</v>
      </c>
      <c r="BI117" s="33">
        <v>3135409516</v>
      </c>
      <c r="BJ117" s="17" t="s">
        <v>89</v>
      </c>
      <c r="BK117" s="34" t="s">
        <v>90</v>
      </c>
      <c r="BL117" t="str">
        <f t="shared" si="1"/>
        <v>(1190, 31856664, 'Cédula de Ciudadanía', 'INOCENCIA', '1960-12-28', 'MULCUE', 3135409516, 'JUAN PABLO BUITRAGO-HIJO', 'Femenino', 'B3', 'NO', 'No', 'Ninguna', 'No', 'No', 'Mujer', 'Heterosexual', 'No', 'Indígena', 'Regimen subsidiado', 'Básica Primaria', '2026-05-01', 2, 2, 0, 24, 1, 1, 'Urbano', 1459, 20, 'ASMET SALUD EPS S.A.S.', 64.80, 1.55, 'HIPERTENSA DOLOR EN LAS PIERNAS', 'No aplica', 'No aplica', 'Otro', 'No aplica', 'Ninguna', 'No aplica', 'N/A', 3135409516, 'MZ 18 CS 16 LAS MERCEDES', 'Ama de casa', 'C.V Beneficiario Activo', '2026-05-01', 2, 4, 20, NULL, 'Tarde'),</v>
      </c>
    </row>
    <row r="118" spans="1:64" ht="20.100000000000001" customHeight="1" x14ac:dyDescent="0.3">
      <c r="A118" s="2">
        <v>1191</v>
      </c>
      <c r="B118" s="16">
        <v>46024</v>
      </c>
      <c r="C118" s="17" t="s">
        <v>24</v>
      </c>
      <c r="D118" s="17" t="s">
        <v>62</v>
      </c>
      <c r="E118" s="28" t="s">
        <v>1174</v>
      </c>
      <c r="F118" s="18" t="s">
        <v>1175</v>
      </c>
      <c r="G118" s="19" t="s">
        <v>93</v>
      </c>
      <c r="H118" s="20">
        <v>18745</v>
      </c>
      <c r="I118" s="21">
        <v>75</v>
      </c>
      <c r="J118" s="17" t="s">
        <v>66</v>
      </c>
      <c r="K118" s="22">
        <v>4350377</v>
      </c>
      <c r="L118" s="23" t="s">
        <v>165</v>
      </c>
      <c r="M118" s="24" t="s">
        <v>68</v>
      </c>
      <c r="N118" s="18" t="s">
        <v>310</v>
      </c>
      <c r="O118" s="18" t="s">
        <v>1176</v>
      </c>
      <c r="P118" s="25">
        <v>18</v>
      </c>
      <c r="Q118" s="17" t="s">
        <v>1762</v>
      </c>
      <c r="R118" s="17"/>
      <c r="S118" s="17" t="s">
        <v>1762</v>
      </c>
      <c r="T118" s="17" t="s">
        <v>1765</v>
      </c>
      <c r="U118" s="17" t="s">
        <v>1764</v>
      </c>
      <c r="V118" s="17" t="s">
        <v>1762</v>
      </c>
      <c r="W118" s="17" t="s">
        <v>1177</v>
      </c>
      <c r="X118" s="26">
        <v>18</v>
      </c>
      <c r="Y118" s="27" t="s">
        <v>68</v>
      </c>
      <c r="Z118" s="27" t="s">
        <v>71</v>
      </c>
      <c r="AA118" s="17" t="s">
        <v>72</v>
      </c>
      <c r="AB118" s="17" t="s">
        <v>1178</v>
      </c>
      <c r="AC118" s="26">
        <v>18</v>
      </c>
      <c r="AD118" s="17" t="s">
        <v>1767</v>
      </c>
      <c r="AE118" s="17" t="s">
        <v>98</v>
      </c>
      <c r="AF118" s="17" t="s">
        <v>1769</v>
      </c>
      <c r="AG118" s="28">
        <v>1246</v>
      </c>
      <c r="AH118" s="29">
        <v>5</v>
      </c>
      <c r="AI118" s="29" t="s">
        <v>1774</v>
      </c>
      <c r="AJ118" s="17" t="s">
        <v>883</v>
      </c>
      <c r="AK118" s="30">
        <v>3113460605</v>
      </c>
      <c r="AL118" s="30"/>
      <c r="AM118" s="31">
        <v>18</v>
      </c>
      <c r="AN118" s="31" t="s">
        <v>1179</v>
      </c>
      <c r="AO118" s="32">
        <v>18</v>
      </c>
      <c r="AP118" s="17" t="s">
        <v>77</v>
      </c>
      <c r="AQ118" s="17" t="s">
        <v>78</v>
      </c>
      <c r="AR118" s="17" t="s">
        <v>79</v>
      </c>
      <c r="AS118" s="18"/>
      <c r="AT118" s="17" t="s">
        <v>80</v>
      </c>
      <c r="AU118" s="17" t="s">
        <v>81</v>
      </c>
      <c r="AV118" s="17"/>
      <c r="AW118" s="17" t="s">
        <v>284</v>
      </c>
      <c r="AX118" s="17" t="s">
        <v>149</v>
      </c>
      <c r="AY118" s="17">
        <v>71.599999999999994</v>
      </c>
      <c r="AZ118" s="17">
        <v>1.6</v>
      </c>
      <c r="BA118" s="17" t="s">
        <v>1180</v>
      </c>
      <c r="BB118" s="17" t="s">
        <v>117</v>
      </c>
      <c r="BC118" s="17" t="s">
        <v>1181</v>
      </c>
      <c r="BD118" s="17" t="s">
        <v>86</v>
      </c>
      <c r="BE118" s="17" t="s">
        <v>1777</v>
      </c>
      <c r="BF118" s="17" t="s">
        <v>85</v>
      </c>
      <c r="BG118" s="17" t="s">
        <v>85</v>
      </c>
      <c r="BH118" s="17" t="s">
        <v>1182</v>
      </c>
      <c r="BI118" s="33">
        <v>3146331080</v>
      </c>
      <c r="BJ118" s="17" t="s">
        <v>89</v>
      </c>
      <c r="BK118" s="34" t="s">
        <v>90</v>
      </c>
      <c r="BL118" t="str">
        <f t="shared" si="1"/>
        <v>(1191, 4350377, 'Cédula de Ciudadanía', 'IVAN DARIO', '1951-04-27', 'MORALES MEJIA', 3113460605, 'SOCORRO MORALES-HERMANA', 'Masculino', 'B5', 'NO', 'No', 'Ninguna', 'No', 'No', 'Hombre', 'Heterosexual', 'No', 'Mestizo', 'Regimen subsidiado', 'Básica Primaria', '2026-05-01', 2, 2, 0, 24, 1, 1, 'Urbano', 1246, 5, 'NUEVA EPS', 71.60, 1.60, 'HTA, DIABETES, CARDIOVASCULAR', 'Otros', 'EJERCICIO', 'Otro', 'Familia', 'No aplica', 'No aplica', 'N/A', 3146331080, 'MZ 1 CASA 7 ', 'Ninguno', 'C.V Beneficiario Activo', '2026-05-01', 2, 4, 20, NULL, 'Tarde'),</v>
      </c>
    </row>
    <row r="119" spans="1:64" ht="20.100000000000001" customHeight="1" x14ac:dyDescent="0.3">
      <c r="A119" s="2">
        <v>1192</v>
      </c>
      <c r="B119" s="16">
        <v>46024</v>
      </c>
      <c r="C119" s="17" t="s">
        <v>24</v>
      </c>
      <c r="D119" s="17" t="s">
        <v>62</v>
      </c>
      <c r="E119" s="28" t="s">
        <v>1183</v>
      </c>
      <c r="F119" s="18" t="s">
        <v>1184</v>
      </c>
      <c r="G119" s="19" t="s">
        <v>93</v>
      </c>
      <c r="H119" s="20">
        <v>20142</v>
      </c>
      <c r="I119" s="21">
        <v>71</v>
      </c>
      <c r="J119" s="17" t="s">
        <v>66</v>
      </c>
      <c r="K119" s="22">
        <v>4391571</v>
      </c>
      <c r="L119" s="23" t="s">
        <v>391</v>
      </c>
      <c r="M119" s="24" t="s">
        <v>68</v>
      </c>
      <c r="N119" s="18" t="s">
        <v>310</v>
      </c>
      <c r="O119" s="18" t="s">
        <v>1185</v>
      </c>
      <c r="P119" s="25">
        <v>14</v>
      </c>
      <c r="Q119" s="17" t="s">
        <v>1762</v>
      </c>
      <c r="R119" s="17"/>
      <c r="S119" s="17" t="s">
        <v>1762</v>
      </c>
      <c r="T119" s="17" t="s">
        <v>1765</v>
      </c>
      <c r="U119" s="17" t="s">
        <v>1764</v>
      </c>
      <c r="V119" s="17" t="s">
        <v>1762</v>
      </c>
      <c r="W119" s="17" t="s">
        <v>1186</v>
      </c>
      <c r="X119" s="26">
        <v>14</v>
      </c>
      <c r="Y119" s="27" t="s">
        <v>68</v>
      </c>
      <c r="Z119" s="27" t="s">
        <v>71</v>
      </c>
      <c r="AA119" s="17" t="s">
        <v>72</v>
      </c>
      <c r="AB119" s="17" t="s">
        <v>1187</v>
      </c>
      <c r="AC119" s="26">
        <v>14</v>
      </c>
      <c r="AD119" s="17" t="s">
        <v>1767</v>
      </c>
      <c r="AE119" s="17" t="s">
        <v>180</v>
      </c>
      <c r="AF119" s="17" t="s">
        <v>1769</v>
      </c>
      <c r="AG119" s="28">
        <v>1276</v>
      </c>
      <c r="AH119" s="29">
        <v>5</v>
      </c>
      <c r="AI119" s="29" t="s">
        <v>1774</v>
      </c>
      <c r="AJ119" s="17" t="s">
        <v>1188</v>
      </c>
      <c r="AK119" s="30">
        <v>3178926687</v>
      </c>
      <c r="AL119" s="30"/>
      <c r="AM119" s="31">
        <v>14</v>
      </c>
      <c r="AN119" s="31" t="s">
        <v>1189</v>
      </c>
      <c r="AO119" s="32">
        <v>14</v>
      </c>
      <c r="AP119" s="17" t="s">
        <v>77</v>
      </c>
      <c r="AQ119" s="17" t="s">
        <v>78</v>
      </c>
      <c r="AR119" s="17" t="s">
        <v>79</v>
      </c>
      <c r="AS119" s="18"/>
      <c r="AT119" s="17" t="s">
        <v>80</v>
      </c>
      <c r="AU119" s="17" t="s">
        <v>81</v>
      </c>
      <c r="AV119" s="17"/>
      <c r="AW119" s="17" t="s">
        <v>284</v>
      </c>
      <c r="AX119" s="17" t="s">
        <v>149</v>
      </c>
      <c r="AY119" s="17">
        <v>44.8</v>
      </c>
      <c r="AZ119" s="17">
        <v>1.65</v>
      </c>
      <c r="BA119" s="17" t="s">
        <v>1190</v>
      </c>
      <c r="BB119" s="17" t="s">
        <v>85</v>
      </c>
      <c r="BC119" s="17" t="s">
        <v>1191</v>
      </c>
      <c r="BD119" s="17" t="s">
        <v>139</v>
      </c>
      <c r="BE119" s="17" t="s">
        <v>1777</v>
      </c>
      <c r="BF119" s="17" t="s">
        <v>85</v>
      </c>
      <c r="BG119" s="17" t="s">
        <v>85</v>
      </c>
      <c r="BH119" s="17" t="s">
        <v>1192</v>
      </c>
      <c r="BI119" s="33">
        <v>3135449682</v>
      </c>
      <c r="BJ119" s="17" t="s">
        <v>89</v>
      </c>
      <c r="BK119" s="34" t="s">
        <v>90</v>
      </c>
      <c r="BL119" t="str">
        <f t="shared" si="1"/>
        <v>(1192, 4391571, 'Cédula de Ciudadanía', 'IVAN DE JESUS', '1955-02-22', 'DIEZ TABORDA', 3178926687, 'NOLBERTO ANTONIO DIEZ-HERMANO', 'Masculino', 'B4', 'NO', 'No', 'Ninguna', 'No', 'No', 'Hombre', 'Heterosexual', 'No', 'Mestizo', 'Regimen subsidiado', 'Ninguno', '2026-05-01', 2, 2, 0, 24, 1, 1, 'Urbano', 1276, 5, 'NUEVA EPS', 44.80, 1.65, 'EPOC', 'No aplica', 'Ejercicio', 'Estado', 'Familia', 'No aplica', 'No aplica', 'N/A', 3135449682, 'MZ 5 CASA 32', 'Ninguno', 'C.V Beneficiario Activo', '2026-05-01', 2, 4, 20, NULL, 'Tarde'),</v>
      </c>
    </row>
    <row r="120" spans="1:64" ht="20.100000000000001" customHeight="1" x14ac:dyDescent="0.3">
      <c r="A120" s="2">
        <v>1193</v>
      </c>
      <c r="B120" s="16">
        <v>46024</v>
      </c>
      <c r="C120" s="17" t="s">
        <v>24</v>
      </c>
      <c r="D120" s="17" t="s">
        <v>62</v>
      </c>
      <c r="E120" s="28" t="s">
        <v>451</v>
      </c>
      <c r="F120" s="18" t="s">
        <v>1193</v>
      </c>
      <c r="G120" s="19" t="s">
        <v>93</v>
      </c>
      <c r="H120" s="20">
        <v>18272</v>
      </c>
      <c r="I120" s="21">
        <v>76</v>
      </c>
      <c r="J120" s="17" t="s">
        <v>66</v>
      </c>
      <c r="K120" s="22">
        <v>5241834</v>
      </c>
      <c r="L120" s="23" t="s">
        <v>196</v>
      </c>
      <c r="M120" s="24" t="s">
        <v>68</v>
      </c>
      <c r="N120" s="18" t="s">
        <v>310</v>
      </c>
      <c r="O120" s="18" t="s">
        <v>1194</v>
      </c>
      <c r="P120" s="25">
        <v>18</v>
      </c>
      <c r="Q120" s="17" t="s">
        <v>1762</v>
      </c>
      <c r="R120" s="17"/>
      <c r="S120" s="17" t="s">
        <v>1762</v>
      </c>
      <c r="T120" s="17" t="s">
        <v>1765</v>
      </c>
      <c r="U120" s="17" t="s">
        <v>1764</v>
      </c>
      <c r="V120" s="17" t="s">
        <v>1762</v>
      </c>
      <c r="W120" s="17" t="s">
        <v>1195</v>
      </c>
      <c r="X120" s="26">
        <v>18</v>
      </c>
      <c r="Y120" s="27" t="s">
        <v>68</v>
      </c>
      <c r="Z120" s="27" t="s">
        <v>71</v>
      </c>
      <c r="AA120" s="17" t="s">
        <v>280</v>
      </c>
      <c r="AB120" s="17" t="s">
        <v>1196</v>
      </c>
      <c r="AC120" s="26">
        <v>18</v>
      </c>
      <c r="AD120" s="17" t="s">
        <v>1767</v>
      </c>
      <c r="AE120" s="17" t="s">
        <v>98</v>
      </c>
      <c r="AF120" s="17" t="s">
        <v>1769</v>
      </c>
      <c r="AG120" s="28">
        <v>1633</v>
      </c>
      <c r="AH120" s="29">
        <v>4</v>
      </c>
      <c r="AI120" s="29" t="s">
        <v>1774</v>
      </c>
      <c r="AJ120" s="17" t="s">
        <v>1197</v>
      </c>
      <c r="AK120" s="30">
        <v>3218278431</v>
      </c>
      <c r="AL120" s="30"/>
      <c r="AM120" s="31">
        <v>18</v>
      </c>
      <c r="AN120" s="31" t="s">
        <v>1198</v>
      </c>
      <c r="AO120" s="32">
        <v>18</v>
      </c>
      <c r="AP120" s="17" t="s">
        <v>77</v>
      </c>
      <c r="AQ120" s="17" t="s">
        <v>78</v>
      </c>
      <c r="AR120" s="17" t="s">
        <v>79</v>
      </c>
      <c r="AS120" s="18"/>
      <c r="AT120" s="17" t="s">
        <v>80</v>
      </c>
      <c r="AU120" s="17" t="s">
        <v>81</v>
      </c>
      <c r="AV120" s="17"/>
      <c r="AW120" s="17" t="s">
        <v>284</v>
      </c>
      <c r="AX120" s="17" t="s">
        <v>138</v>
      </c>
      <c r="AY120" s="17">
        <v>66.400000000000006</v>
      </c>
      <c r="AZ120" s="17">
        <v>1.51</v>
      </c>
      <c r="BA120" s="17" t="s">
        <v>1199</v>
      </c>
      <c r="BB120" s="17" t="s">
        <v>85</v>
      </c>
      <c r="BC120" s="17" t="s">
        <v>561</v>
      </c>
      <c r="BD120" s="17" t="s">
        <v>139</v>
      </c>
      <c r="BE120" s="17" t="s">
        <v>86</v>
      </c>
      <c r="BF120" s="17" t="s">
        <v>432</v>
      </c>
      <c r="BG120" s="17" t="s">
        <v>85</v>
      </c>
      <c r="BH120" s="17" t="s">
        <v>1200</v>
      </c>
      <c r="BI120" s="33">
        <v>3127682022</v>
      </c>
      <c r="BJ120" s="17" t="s">
        <v>89</v>
      </c>
      <c r="BK120" s="34" t="s">
        <v>90</v>
      </c>
      <c r="BL120" t="str">
        <f t="shared" si="1"/>
        <v>(1193, 5241834, 'Cédula de Ciudadanía', 'JESUS MARIA', '1950-01-09', 'ORTIZ', 3218278431, 'DIDIER CONTRERAS-HIJASTRO', 'Masculino', 'B3', 'NO', 'No', 'Ninguna', 'No', 'No', 'Hombre', 'Heterosexual', 'No', 'Indígena', 'Regimen subsidiado', 'Básica Primaria', '2026-05-01', 2, 2, 0, 24, 1, 1, 'Urbano', 1633, 4, 'ASMET SALUD EPS S.A.S.', 66.40, 1.51, 'HIPERTENSO', 'No aplica', ' Dieta', 'Estado', 'Otro', 'Sobrepeso', 'No aplica', 'N/A', 3127682022, 'MANZANA 4 CASA 4 ', 'Ninguno', 'C.V Beneficiario Activo', '2026-05-01', 2, 4, 20, NULL, 'Tarde'),</v>
      </c>
    </row>
    <row r="121" spans="1:64" ht="20.100000000000001" customHeight="1" x14ac:dyDescent="0.3">
      <c r="A121" s="2">
        <v>1194</v>
      </c>
      <c r="B121" s="16">
        <v>46024</v>
      </c>
      <c r="C121" s="17" t="s">
        <v>24</v>
      </c>
      <c r="D121" s="17" t="s">
        <v>62</v>
      </c>
      <c r="E121" s="28" t="s">
        <v>1201</v>
      </c>
      <c r="F121" s="18" t="s">
        <v>1202</v>
      </c>
      <c r="G121" s="19" t="s">
        <v>93</v>
      </c>
      <c r="H121" s="20">
        <v>17016</v>
      </c>
      <c r="I121" s="21">
        <v>79</v>
      </c>
      <c r="J121" s="17" t="s">
        <v>66</v>
      </c>
      <c r="K121" s="22">
        <v>5943397</v>
      </c>
      <c r="L121" s="23" t="s">
        <v>391</v>
      </c>
      <c r="M121" s="24" t="s">
        <v>68</v>
      </c>
      <c r="N121" s="18" t="s">
        <v>310</v>
      </c>
      <c r="O121" s="18" t="s">
        <v>1203</v>
      </c>
      <c r="P121" s="25">
        <v>14</v>
      </c>
      <c r="Q121" s="17" t="s">
        <v>1762</v>
      </c>
      <c r="R121" s="17"/>
      <c r="S121" s="17" t="s">
        <v>1762</v>
      </c>
      <c r="T121" s="17" t="s">
        <v>1765</v>
      </c>
      <c r="U121" s="17" t="s">
        <v>1764</v>
      </c>
      <c r="V121" s="17" t="s">
        <v>1762</v>
      </c>
      <c r="W121" s="17" t="s">
        <v>1204</v>
      </c>
      <c r="X121" s="26">
        <v>14</v>
      </c>
      <c r="Y121" s="27" t="s">
        <v>68</v>
      </c>
      <c r="Z121" s="27" t="s">
        <v>71</v>
      </c>
      <c r="AA121" s="17" t="s">
        <v>72</v>
      </c>
      <c r="AB121" s="17" t="s">
        <v>1205</v>
      </c>
      <c r="AC121" s="26">
        <v>14</v>
      </c>
      <c r="AD121" s="17" t="s">
        <v>1767</v>
      </c>
      <c r="AE121" s="17" t="s">
        <v>98</v>
      </c>
      <c r="AF121" s="17" t="s">
        <v>1769</v>
      </c>
      <c r="AG121" s="28">
        <v>917</v>
      </c>
      <c r="AH121" s="29">
        <v>4</v>
      </c>
      <c r="AI121" s="29" t="s">
        <v>1774</v>
      </c>
      <c r="AJ121" s="17" t="s">
        <v>1206</v>
      </c>
      <c r="AK121" s="30">
        <v>3124851670</v>
      </c>
      <c r="AL121" s="30"/>
      <c r="AM121" s="31">
        <v>14</v>
      </c>
      <c r="AN121" s="31" t="s">
        <v>1207</v>
      </c>
      <c r="AO121" s="32">
        <v>14</v>
      </c>
      <c r="AP121" s="17" t="s">
        <v>77</v>
      </c>
      <c r="AQ121" s="17" t="s">
        <v>78</v>
      </c>
      <c r="AR121" s="17" t="s">
        <v>79</v>
      </c>
      <c r="AS121" s="18"/>
      <c r="AT121" s="17" t="s">
        <v>80</v>
      </c>
      <c r="AU121" s="17" t="s">
        <v>81</v>
      </c>
      <c r="AV121" s="17"/>
      <c r="AW121" s="17" t="s">
        <v>284</v>
      </c>
      <c r="AX121" s="17" t="s">
        <v>138</v>
      </c>
      <c r="AY121" s="17">
        <v>78.3</v>
      </c>
      <c r="AZ121" s="17">
        <v>1.65</v>
      </c>
      <c r="BA121" s="17" t="s">
        <v>116</v>
      </c>
      <c r="BB121" s="17" t="s">
        <v>85</v>
      </c>
      <c r="BC121" s="17" t="s">
        <v>103</v>
      </c>
      <c r="BD121" s="17" t="s">
        <v>139</v>
      </c>
      <c r="BE121" s="17" t="s">
        <v>104</v>
      </c>
      <c r="BF121" s="17" t="s">
        <v>85</v>
      </c>
      <c r="BG121" s="17" t="s">
        <v>85</v>
      </c>
      <c r="BH121" s="17" t="s">
        <v>1208</v>
      </c>
      <c r="BI121" s="33">
        <v>3124851670</v>
      </c>
      <c r="BJ121" s="17" t="s">
        <v>89</v>
      </c>
      <c r="BK121" s="34" t="s">
        <v>90</v>
      </c>
      <c r="BL121" t="str">
        <f t="shared" si="1"/>
        <v>(1194, 5943397, 'Cédula de Ciudadanía', 'JORGE ELIECER', '1946-08-02', 'ECHEVERRY', 3124851670, 'SANYURI ECHEVERRY-HIJASTRA', 'Masculino', 'B4', 'NO', 'No', 'Ninguna', 'No', 'No', 'Hombre', 'Heterosexual', 'No', 'Mestizo', 'Regimen subsidiado', 'Básica Primaria', '2026-05-01', 2, 2, 0, 24, 1, 1, 'Urbano', 917, 4, 'ASMET SALUD EPS S.A.S.', 78.30, 1.65, 'HTA', 'No aplica', ' Ejercicio', 'Estado', 'Pareja', 'No aplica', 'No aplica', 'N/A', 3124851670, 'CRA 49 # 67-02', 'Ninguno', 'C.V Beneficiario Activo', '2026-05-01', 2, 4, 20, NULL, 'Tarde'),</v>
      </c>
    </row>
    <row r="122" spans="1:64" ht="20.100000000000001" customHeight="1" x14ac:dyDescent="0.3">
      <c r="A122" s="2">
        <v>1195</v>
      </c>
      <c r="B122" s="16">
        <v>46024</v>
      </c>
      <c r="C122" s="17" t="s">
        <v>24</v>
      </c>
      <c r="D122" s="17" t="s">
        <v>62</v>
      </c>
      <c r="E122" s="28" t="s">
        <v>1209</v>
      </c>
      <c r="F122" s="18" t="s">
        <v>1210</v>
      </c>
      <c r="G122" s="19" t="s">
        <v>93</v>
      </c>
      <c r="H122" s="20">
        <v>17977</v>
      </c>
      <c r="I122" s="21">
        <v>77</v>
      </c>
      <c r="J122" s="17" t="s">
        <v>66</v>
      </c>
      <c r="K122" s="22">
        <v>10191152</v>
      </c>
      <c r="L122" s="23" t="s">
        <v>225</v>
      </c>
      <c r="M122" s="24" t="s">
        <v>68</v>
      </c>
      <c r="N122" s="18" t="s">
        <v>310</v>
      </c>
      <c r="O122" s="18" t="s">
        <v>1211</v>
      </c>
      <c r="P122" s="25">
        <v>15</v>
      </c>
      <c r="Q122" s="17" t="s">
        <v>1762</v>
      </c>
      <c r="R122" s="17"/>
      <c r="S122" s="17" t="s">
        <v>1762</v>
      </c>
      <c r="T122" s="17" t="s">
        <v>1765</v>
      </c>
      <c r="U122" s="17" t="s">
        <v>1764</v>
      </c>
      <c r="V122" s="17" t="s">
        <v>1762</v>
      </c>
      <c r="W122" s="17" t="s">
        <v>1212</v>
      </c>
      <c r="X122" s="26">
        <v>15</v>
      </c>
      <c r="Y122" s="27" t="s">
        <v>68</v>
      </c>
      <c r="Z122" s="27" t="s">
        <v>71</v>
      </c>
      <c r="AA122" s="17" t="s">
        <v>72</v>
      </c>
      <c r="AB122" s="17" t="s">
        <v>1213</v>
      </c>
      <c r="AC122" s="26">
        <v>15</v>
      </c>
      <c r="AD122" s="17" t="s">
        <v>1767</v>
      </c>
      <c r="AE122" s="17" t="s">
        <v>98</v>
      </c>
      <c r="AF122" s="17" t="s">
        <v>1769</v>
      </c>
      <c r="AG122" s="28">
        <v>1681</v>
      </c>
      <c r="AH122" s="29">
        <v>7</v>
      </c>
      <c r="AI122" s="29" t="s">
        <v>1774</v>
      </c>
      <c r="AJ122" s="17" t="s">
        <v>1214</v>
      </c>
      <c r="AK122" s="30">
        <v>3145806054</v>
      </c>
      <c r="AL122" s="30"/>
      <c r="AM122" s="31">
        <v>15</v>
      </c>
      <c r="AN122" s="31" t="s">
        <v>1215</v>
      </c>
      <c r="AO122" s="32">
        <v>15</v>
      </c>
      <c r="AP122" s="17" t="s">
        <v>77</v>
      </c>
      <c r="AQ122" s="17" t="s">
        <v>78</v>
      </c>
      <c r="AR122" s="17" t="s">
        <v>79</v>
      </c>
      <c r="AS122" s="18"/>
      <c r="AT122" s="17" t="s">
        <v>80</v>
      </c>
      <c r="AU122" s="17" t="s">
        <v>81</v>
      </c>
      <c r="AV122" s="17"/>
      <c r="AW122" s="17" t="s">
        <v>284</v>
      </c>
      <c r="AX122" s="17" t="s">
        <v>126</v>
      </c>
      <c r="AY122" s="17">
        <v>78.900000000000006</v>
      </c>
      <c r="AZ122" s="17">
        <v>1.72</v>
      </c>
      <c r="BA122" s="17" t="s">
        <v>239</v>
      </c>
      <c r="BB122" s="17" t="s">
        <v>85</v>
      </c>
      <c r="BC122" s="17" t="s">
        <v>103</v>
      </c>
      <c r="BD122" s="17" t="s">
        <v>139</v>
      </c>
      <c r="BE122" s="17" t="s">
        <v>1777</v>
      </c>
      <c r="BF122" s="17" t="s">
        <v>105</v>
      </c>
      <c r="BG122" s="17" t="s">
        <v>85</v>
      </c>
      <c r="BH122" s="17" t="s">
        <v>1216</v>
      </c>
      <c r="BI122" s="33">
        <v>3174792526</v>
      </c>
      <c r="BJ122" s="17" t="s">
        <v>89</v>
      </c>
      <c r="BK122" s="34" t="s">
        <v>90</v>
      </c>
      <c r="BL122" t="str">
        <f t="shared" si="1"/>
        <v>(1195, 10191152, 'Cédula de Ciudadanía', 'JORGE ENRIQUE', '1949-03-20', 'LOAIZA', 3145806054, 'YEIMI ALEJANDRO LOAIZA-HIJA', 'Masculino', 'C7', 'NO', 'No', 'Ninguna', 'No', 'No', 'Hombre', 'Heterosexual', 'No', 'Mestizo', 'Regimen subsidiado', 'Básica Primaria', '2026-05-01', 2, 2, 0, 24, 1, 1, 'Urbano', 1681, 7, 'SALUD TOTAL', 78.90, 1.72, 'VARIAS', 'No aplica', ' Ejercicio', 'Estado', 'Familia', 'Normal', 'No aplica', 'N/A', 3174792526, 'MZ 4 CASA 6 PORTAL DE SAN JOAQUIN', 'Ninguno', 'C.V Beneficiario Activo', '2026-05-01', 2, 4, 20, NULL, 'Tarde'),</v>
      </c>
    </row>
    <row r="123" spans="1:64" ht="20.100000000000001" customHeight="1" x14ac:dyDescent="0.3">
      <c r="A123" s="2">
        <v>1196</v>
      </c>
      <c r="B123" s="16">
        <v>46024</v>
      </c>
      <c r="C123" s="17" t="s">
        <v>24</v>
      </c>
      <c r="D123" s="17" t="s">
        <v>62</v>
      </c>
      <c r="E123" s="28" t="s">
        <v>1217</v>
      </c>
      <c r="F123" s="18" t="s">
        <v>1218</v>
      </c>
      <c r="G123" s="19" t="s">
        <v>93</v>
      </c>
      <c r="H123" s="20">
        <v>20899</v>
      </c>
      <c r="I123" s="21">
        <v>69</v>
      </c>
      <c r="J123" s="17" t="s">
        <v>66</v>
      </c>
      <c r="K123" s="22">
        <v>7531026</v>
      </c>
      <c r="L123" s="23" t="s">
        <v>186</v>
      </c>
      <c r="M123" s="24" t="s">
        <v>68</v>
      </c>
      <c r="N123" s="18" t="s">
        <v>310</v>
      </c>
      <c r="O123" s="18" t="s">
        <v>1219</v>
      </c>
      <c r="P123" s="25">
        <v>20</v>
      </c>
      <c r="Q123" s="17" t="s">
        <v>1762</v>
      </c>
      <c r="R123" s="17"/>
      <c r="S123" s="17" t="s">
        <v>1762</v>
      </c>
      <c r="T123" s="17" t="s">
        <v>1765</v>
      </c>
      <c r="U123" s="17" t="s">
        <v>1764</v>
      </c>
      <c r="V123" s="17" t="s">
        <v>1762</v>
      </c>
      <c r="W123" s="17" t="s">
        <v>1220</v>
      </c>
      <c r="X123" s="26">
        <v>20</v>
      </c>
      <c r="Y123" s="27" t="s">
        <v>68</v>
      </c>
      <c r="Z123" s="27" t="s">
        <v>71</v>
      </c>
      <c r="AA123" s="17" t="s">
        <v>280</v>
      </c>
      <c r="AB123" s="17" t="s">
        <v>1221</v>
      </c>
      <c r="AC123" s="26">
        <v>20</v>
      </c>
      <c r="AD123" s="17" t="s">
        <v>1767</v>
      </c>
      <c r="AE123" s="17" t="s">
        <v>98</v>
      </c>
      <c r="AF123" s="17" t="s">
        <v>1769</v>
      </c>
      <c r="AG123" s="28">
        <v>1276</v>
      </c>
      <c r="AH123" s="29">
        <v>5</v>
      </c>
      <c r="AI123" s="29" t="s">
        <v>1774</v>
      </c>
      <c r="AJ123" s="17" t="s">
        <v>1222</v>
      </c>
      <c r="AK123" s="30">
        <v>3135127799</v>
      </c>
      <c r="AL123" s="30"/>
      <c r="AM123" s="31">
        <v>20</v>
      </c>
      <c r="AN123" s="31" t="s">
        <v>1223</v>
      </c>
      <c r="AO123" s="32">
        <v>20</v>
      </c>
      <c r="AP123" s="17" t="s">
        <v>77</v>
      </c>
      <c r="AQ123" s="17" t="s">
        <v>78</v>
      </c>
      <c r="AR123" s="17" t="s">
        <v>79</v>
      </c>
      <c r="AS123" s="18"/>
      <c r="AT123" s="17" t="s">
        <v>80</v>
      </c>
      <c r="AU123" s="17" t="s">
        <v>81</v>
      </c>
      <c r="AV123" s="17"/>
      <c r="AW123" s="17" t="s">
        <v>284</v>
      </c>
      <c r="AX123" s="17" t="s">
        <v>138</v>
      </c>
      <c r="AY123" s="17">
        <v>60.3</v>
      </c>
      <c r="AZ123" s="17">
        <v>1.52</v>
      </c>
      <c r="BA123" s="17" t="s">
        <v>102</v>
      </c>
      <c r="BB123" s="17" t="s">
        <v>117</v>
      </c>
      <c r="BC123" s="17" t="s">
        <v>172</v>
      </c>
      <c r="BD123" s="17" t="s">
        <v>86</v>
      </c>
      <c r="BE123" s="17" t="s">
        <v>85</v>
      </c>
      <c r="BF123" s="17" t="s">
        <v>85</v>
      </c>
      <c r="BG123" s="17" t="s">
        <v>85</v>
      </c>
      <c r="BH123" s="17" t="s">
        <v>1224</v>
      </c>
      <c r="BI123" s="33">
        <v>3185353544</v>
      </c>
      <c r="BJ123" s="17" t="s">
        <v>89</v>
      </c>
      <c r="BK123" s="34" t="s">
        <v>90</v>
      </c>
      <c r="BL123" t="str">
        <f t="shared" si="1"/>
        <v>(1196, 7531026, 'Cédula de Ciudadanía', 'JOSE ARLEY', '1957-03-20', 'FERNANDEZ', 3135127799, 'MARIA ARNOBIA LARGO-ESPOSA', 'Masculino', 'A5', 'NO', 'No', 'Ninguna', 'No', 'No', 'Hombre', 'Heterosexual', 'No', 'Indígena', 'Regimen subsidiado', 'Básica Primaria', '2026-05-01', 2, 2, 0, 24, 1, 1, 'Urbano', 1276, 5, 'ASMET SALUD EPS S.A.S.', 60.30, 1.52, 'NO APLICA', 'Otros', ' Otra', 'Otro', 'No aplica', 'No aplica', 'No aplica', 'N/A', 3185353544, 'MZ 17 CS 20 HACIENDA CUBA', 'Ninguno', 'C.V Beneficiario Activo', '2026-05-01', 2, 4, 20, NULL, 'Tarde'),</v>
      </c>
    </row>
    <row r="124" spans="1:64" ht="20.100000000000001" customHeight="1" x14ac:dyDescent="0.3">
      <c r="A124" s="2">
        <v>1197</v>
      </c>
      <c r="B124" s="16">
        <v>46024</v>
      </c>
      <c r="C124" s="17" t="s">
        <v>24</v>
      </c>
      <c r="D124" s="17" t="s">
        <v>62</v>
      </c>
      <c r="E124" s="28" t="s">
        <v>1225</v>
      </c>
      <c r="F124" s="18" t="s">
        <v>1226</v>
      </c>
      <c r="G124" s="19" t="s">
        <v>93</v>
      </c>
      <c r="H124" s="20">
        <v>11881</v>
      </c>
      <c r="I124" s="21">
        <v>93</v>
      </c>
      <c r="J124" s="17" t="s">
        <v>66</v>
      </c>
      <c r="K124" s="22">
        <v>2532583</v>
      </c>
      <c r="L124" s="23" t="s">
        <v>196</v>
      </c>
      <c r="M124" s="24" t="s">
        <v>68</v>
      </c>
      <c r="N124" s="18" t="s">
        <v>310</v>
      </c>
      <c r="O124" s="18" t="s">
        <v>1227</v>
      </c>
      <c r="P124" s="25">
        <v>17</v>
      </c>
      <c r="Q124" s="17" t="s">
        <v>1762</v>
      </c>
      <c r="R124" s="17"/>
      <c r="S124" s="17" t="s">
        <v>1762</v>
      </c>
      <c r="T124" s="17" t="s">
        <v>1765</v>
      </c>
      <c r="U124" s="17" t="s">
        <v>1764</v>
      </c>
      <c r="V124" s="17" t="s">
        <v>1762</v>
      </c>
      <c r="W124" s="17" t="s">
        <v>1228</v>
      </c>
      <c r="X124" s="26">
        <v>17</v>
      </c>
      <c r="Y124" s="27" t="s">
        <v>68</v>
      </c>
      <c r="Z124" s="27" t="s">
        <v>71</v>
      </c>
      <c r="AA124" s="17" t="s">
        <v>72</v>
      </c>
      <c r="AB124" s="17" t="s">
        <v>1229</v>
      </c>
      <c r="AC124" s="26">
        <v>17</v>
      </c>
      <c r="AD124" s="17" t="s">
        <v>1767</v>
      </c>
      <c r="AE124" s="17" t="s">
        <v>98</v>
      </c>
      <c r="AF124" s="17" t="s">
        <v>1769</v>
      </c>
      <c r="AG124" s="28">
        <v>1269</v>
      </c>
      <c r="AH124" s="29">
        <v>5</v>
      </c>
      <c r="AI124" s="29" t="s">
        <v>1774</v>
      </c>
      <c r="AJ124" s="17" t="s">
        <v>975</v>
      </c>
      <c r="AK124" s="30">
        <v>3218068993</v>
      </c>
      <c r="AL124" s="30"/>
      <c r="AM124" s="31">
        <v>17</v>
      </c>
      <c r="AN124" s="31" t="s">
        <v>1230</v>
      </c>
      <c r="AO124" s="32">
        <v>17</v>
      </c>
      <c r="AP124" s="17" t="s">
        <v>77</v>
      </c>
      <c r="AQ124" s="17" t="s">
        <v>78</v>
      </c>
      <c r="AR124" s="17" t="s">
        <v>79</v>
      </c>
      <c r="AS124" s="18"/>
      <c r="AT124" s="17" t="s">
        <v>80</v>
      </c>
      <c r="AU124" s="17" t="s">
        <v>81</v>
      </c>
      <c r="AV124" s="17"/>
      <c r="AW124" s="17" t="s">
        <v>284</v>
      </c>
      <c r="AX124" s="17" t="s">
        <v>126</v>
      </c>
      <c r="AY124" s="17">
        <v>60</v>
      </c>
      <c r="AZ124" s="17">
        <v>1.53</v>
      </c>
      <c r="BA124" s="17" t="s">
        <v>695</v>
      </c>
      <c r="BB124" s="17" t="s">
        <v>85</v>
      </c>
      <c r="BC124" s="17" t="s">
        <v>85</v>
      </c>
      <c r="BD124" s="17" t="s">
        <v>139</v>
      </c>
      <c r="BE124" s="17" t="s">
        <v>1777</v>
      </c>
      <c r="BF124" s="17" t="s">
        <v>105</v>
      </c>
      <c r="BG124" s="17" t="s">
        <v>85</v>
      </c>
      <c r="BH124" s="17" t="s">
        <v>1231</v>
      </c>
      <c r="BI124" s="33">
        <v>3218068993</v>
      </c>
      <c r="BJ124" s="17" t="s">
        <v>89</v>
      </c>
      <c r="BK124" s="34" t="s">
        <v>90</v>
      </c>
      <c r="BL124" t="str">
        <f t="shared" si="1"/>
        <v>(1197, 2532583, 'Cédula de Ciudadanía', 'JOSE MANUEL', '1932-07-11', 'SARRIA', 3218068993, 'MARIA ERMINIA-HIJA', 'Masculino', 'B3', 'NO', 'No', 'Ninguna', 'No', 'No', 'Hombre', 'Heterosexual', 'No', 'Mestizo', 'Regimen subsidiado', 'Básica Primaria', '2026-05-01', 2, 2, 0, 24, 1, 1, 'Urbano', 1269, 5, 'SALUD TOTAL', 60.00, 1.53, 'HTA, DIABETES', 'No aplica', 'No aplica', 'Estado', 'Familia', 'Normal', 'No aplica', 'N/A', 3218068993, 'CALLE 70 36-73 GUADALUPE', 'Ninguno', 'C.V Beneficiario Activo', '2026-05-01', 2, 4, 20, NULL, 'Tarde'),</v>
      </c>
    </row>
    <row r="125" spans="1:64" ht="20.100000000000001" customHeight="1" x14ac:dyDescent="0.3">
      <c r="A125" s="2">
        <v>1198</v>
      </c>
      <c r="B125" s="16">
        <v>46024</v>
      </c>
      <c r="C125" s="17" t="s">
        <v>24</v>
      </c>
      <c r="D125" s="17" t="s">
        <v>62</v>
      </c>
      <c r="E125" s="28" t="s">
        <v>1232</v>
      </c>
      <c r="F125" s="18" t="s">
        <v>1233</v>
      </c>
      <c r="G125" s="19" t="s">
        <v>93</v>
      </c>
      <c r="H125" s="20">
        <v>18806</v>
      </c>
      <c r="I125" s="21">
        <v>74</v>
      </c>
      <c r="J125" s="17" t="s">
        <v>66</v>
      </c>
      <c r="K125" s="22">
        <v>10071636</v>
      </c>
      <c r="L125" s="23" t="s">
        <v>196</v>
      </c>
      <c r="M125" s="24" t="s">
        <v>68</v>
      </c>
      <c r="N125" s="18" t="s">
        <v>310</v>
      </c>
      <c r="O125" s="18" t="s">
        <v>1234</v>
      </c>
      <c r="P125" s="25">
        <v>15</v>
      </c>
      <c r="Q125" s="17" t="s">
        <v>1762</v>
      </c>
      <c r="R125" s="17"/>
      <c r="S125" s="17" t="s">
        <v>1762</v>
      </c>
      <c r="T125" s="17" t="s">
        <v>1765</v>
      </c>
      <c r="U125" s="17" t="s">
        <v>1764</v>
      </c>
      <c r="V125" s="17" t="s">
        <v>1762</v>
      </c>
      <c r="W125" s="17" t="s">
        <v>1235</v>
      </c>
      <c r="X125" s="26">
        <v>15</v>
      </c>
      <c r="Y125" s="27" t="s">
        <v>68</v>
      </c>
      <c r="Z125" s="27" t="s">
        <v>71</v>
      </c>
      <c r="AA125" s="17" t="s">
        <v>72</v>
      </c>
      <c r="AB125" s="17" t="s">
        <v>1236</v>
      </c>
      <c r="AC125" s="26">
        <v>15</v>
      </c>
      <c r="AD125" s="17" t="s">
        <v>1767</v>
      </c>
      <c r="AE125" s="17" t="s">
        <v>98</v>
      </c>
      <c r="AF125" s="17" t="s">
        <v>1769</v>
      </c>
      <c r="AG125" s="28">
        <v>1866</v>
      </c>
      <c r="AH125" s="29">
        <v>5</v>
      </c>
      <c r="AI125" s="29" t="s">
        <v>1774</v>
      </c>
      <c r="AJ125" s="17" t="s">
        <v>1237</v>
      </c>
      <c r="AK125" s="30">
        <v>3134765158</v>
      </c>
      <c r="AL125" s="30"/>
      <c r="AM125" s="31">
        <v>15</v>
      </c>
      <c r="AN125" s="31" t="s">
        <v>1238</v>
      </c>
      <c r="AO125" s="32">
        <v>15</v>
      </c>
      <c r="AP125" s="17" t="s">
        <v>77</v>
      </c>
      <c r="AQ125" s="17" t="s">
        <v>78</v>
      </c>
      <c r="AR125" s="17" t="s">
        <v>79</v>
      </c>
      <c r="AS125" s="18"/>
      <c r="AT125" s="17" t="s">
        <v>80</v>
      </c>
      <c r="AU125" s="17" t="s">
        <v>81</v>
      </c>
      <c r="AV125" s="17"/>
      <c r="AW125" s="17" t="s">
        <v>284</v>
      </c>
      <c r="AX125" s="17" t="s">
        <v>83</v>
      </c>
      <c r="AY125" s="17">
        <v>58.8</v>
      </c>
      <c r="AZ125" s="17">
        <v>1.56</v>
      </c>
      <c r="BA125" s="17" t="s">
        <v>695</v>
      </c>
      <c r="BB125" s="17" t="s">
        <v>85</v>
      </c>
      <c r="BC125" s="17" t="s">
        <v>85</v>
      </c>
      <c r="BD125" s="17" t="s">
        <v>139</v>
      </c>
      <c r="BE125" s="17" t="s">
        <v>1777</v>
      </c>
      <c r="BF125" s="17" t="s">
        <v>310</v>
      </c>
      <c r="BG125" s="17" t="s">
        <v>85</v>
      </c>
      <c r="BH125" s="17" t="s">
        <v>1239</v>
      </c>
      <c r="BI125" s="33">
        <v>3134765158</v>
      </c>
      <c r="BJ125" s="17" t="s">
        <v>89</v>
      </c>
      <c r="BK125" s="34" t="s">
        <v>90</v>
      </c>
      <c r="BL125" t="str">
        <f t="shared" si="1"/>
        <v>(1198, 10071636, 'Cédula de Ciudadanía', 'JOSE NORBERTO', '1951-06-27', 'ARANGO CARO', 3134765158, 'LUISA FERNANDA ARANGO-HIJA', 'Masculino', 'B3', 'NO', 'No', 'Ninguna', 'No', 'No', 'Hombre', 'Heterosexual', 'No', 'Mestizo', 'Regimen subsidiado', 'Básica Primaria', '2026-05-01', 2, 2, 0, 24, 1, 1, 'Urbano', 1866, 5, 'SANITAS EPS', 58.80, 1.56, 'HTA, DIABETES', 'No aplica', 'No aplica', 'Estado', 'Familia', 'Ninguna', 'No aplica', 'N/A', 3134765158, 'CALLE 73 # 37-26 CASA 46', 'Ninguno', 'C.V Beneficiario Activo', '2026-05-01', 2, 4, 20, NULL, 'Tarde'),</v>
      </c>
    </row>
    <row r="126" spans="1:64" ht="20.100000000000001" customHeight="1" x14ac:dyDescent="0.3">
      <c r="A126" s="2">
        <v>1199</v>
      </c>
      <c r="B126" s="16">
        <v>46024</v>
      </c>
      <c r="C126" s="17" t="s">
        <v>24</v>
      </c>
      <c r="D126" s="17" t="s">
        <v>62</v>
      </c>
      <c r="E126" s="28" t="s">
        <v>1240</v>
      </c>
      <c r="F126" s="18" t="s">
        <v>1241</v>
      </c>
      <c r="G126" s="19" t="s">
        <v>65</v>
      </c>
      <c r="H126" s="20">
        <v>17719</v>
      </c>
      <c r="I126" s="21">
        <v>77</v>
      </c>
      <c r="J126" s="17" t="s">
        <v>66</v>
      </c>
      <c r="K126" s="22">
        <v>41443745</v>
      </c>
      <c r="L126" s="23" t="s">
        <v>186</v>
      </c>
      <c r="M126" s="24" t="s">
        <v>68</v>
      </c>
      <c r="N126" s="18" t="s">
        <v>310</v>
      </c>
      <c r="O126" s="18" t="s">
        <v>1242</v>
      </c>
      <c r="P126" s="25">
        <v>15</v>
      </c>
      <c r="Q126" s="17" t="s">
        <v>1762</v>
      </c>
      <c r="R126" s="17"/>
      <c r="S126" s="17" t="s">
        <v>1762</v>
      </c>
      <c r="T126" s="17" t="s">
        <v>1763</v>
      </c>
      <c r="U126" s="17" t="s">
        <v>1764</v>
      </c>
      <c r="V126" s="17" t="s">
        <v>1762</v>
      </c>
      <c r="W126" s="17" t="s">
        <v>1243</v>
      </c>
      <c r="X126" s="26">
        <v>15</v>
      </c>
      <c r="Y126" s="27" t="s">
        <v>68</v>
      </c>
      <c r="Z126" s="27" t="s">
        <v>71</v>
      </c>
      <c r="AA126" s="17" t="s">
        <v>1244</v>
      </c>
      <c r="AB126" s="17" t="s">
        <v>1245</v>
      </c>
      <c r="AC126" s="26">
        <v>15</v>
      </c>
      <c r="AD126" s="17" t="s">
        <v>1767</v>
      </c>
      <c r="AE126" s="17" t="s">
        <v>98</v>
      </c>
      <c r="AF126" s="17" t="s">
        <v>1768</v>
      </c>
      <c r="AG126" s="28">
        <v>1459</v>
      </c>
      <c r="AH126" s="29">
        <v>20</v>
      </c>
      <c r="AI126" s="29" t="s">
        <v>1774</v>
      </c>
      <c r="AJ126" s="17" t="s">
        <v>1246</v>
      </c>
      <c r="AK126" s="30">
        <v>3118507356</v>
      </c>
      <c r="AL126" s="30"/>
      <c r="AM126" s="31">
        <v>15</v>
      </c>
      <c r="AN126" s="31" t="s">
        <v>1247</v>
      </c>
      <c r="AO126" s="32">
        <v>15</v>
      </c>
      <c r="AP126" s="17" t="s">
        <v>77</v>
      </c>
      <c r="AQ126" s="17" t="s">
        <v>78</v>
      </c>
      <c r="AR126" s="17" t="s">
        <v>79</v>
      </c>
      <c r="AS126" s="18"/>
      <c r="AT126" s="17" t="s">
        <v>80</v>
      </c>
      <c r="AU126" s="17" t="s">
        <v>81</v>
      </c>
      <c r="AV126" s="17"/>
      <c r="AW126" s="17" t="s">
        <v>284</v>
      </c>
      <c r="AX126" s="17" t="s">
        <v>138</v>
      </c>
      <c r="AY126" s="17">
        <v>51.3</v>
      </c>
      <c r="AZ126" s="17">
        <v>1.35</v>
      </c>
      <c r="BA126" s="17" t="s">
        <v>116</v>
      </c>
      <c r="BB126" s="17" t="s">
        <v>85</v>
      </c>
      <c r="BC126" s="17" t="s">
        <v>85</v>
      </c>
      <c r="BD126" s="17" t="s">
        <v>86</v>
      </c>
      <c r="BE126" s="17" t="s">
        <v>85</v>
      </c>
      <c r="BF126" s="17" t="s">
        <v>105</v>
      </c>
      <c r="BG126" s="17" t="s">
        <v>85</v>
      </c>
      <c r="BH126" s="17" t="s">
        <v>1248</v>
      </c>
      <c r="BI126" s="33">
        <v>3217384203</v>
      </c>
      <c r="BJ126" s="17" t="s">
        <v>89</v>
      </c>
      <c r="BK126" s="34" t="s">
        <v>90</v>
      </c>
      <c r="BL126" t="str">
        <f t="shared" si="1"/>
        <v>(1199, 41443745, 'Cédula de Ciudadanía', 'LIBIA', '1948-07-05', 'OROZCO CHICA', 3118507356, 'ADALBERTO RIOS-YERNO', 'Femenino', 'A5', 'NO', 'No', 'Ninguna', 'No', 'No', 'Mujer', 'Heterosexual', 'No', 'Negro(a), Mulato(a), Afrocolombiano(a) o Afro descendiente', 'Regimen subsidiado', 'Básica Primaria', '2026-05-01', 2, 2, 0, 24, 1, 1, 'Urbano', 1459, 20, 'ASMET SALUD EPS S.A.S.', 51.30, 1.35, 'HTA', 'No aplica', 'No aplica', 'Otro', 'No aplica', 'Normal', 'No aplica', 'N/A', 3217384203, 'B. LAS MERCEDES MZ 22 CS 481', 'Ama de casa', 'C.V Beneficiario Activo', '2026-05-01', 2, 4, 20, NULL, 'Tarde'),</v>
      </c>
    </row>
    <row r="127" spans="1:64" ht="20.100000000000001" customHeight="1" x14ac:dyDescent="0.3">
      <c r="A127" s="2">
        <v>1200</v>
      </c>
      <c r="B127" s="16">
        <v>46024</v>
      </c>
      <c r="C127" s="17" t="s">
        <v>24</v>
      </c>
      <c r="D127" s="17" t="s">
        <v>62</v>
      </c>
      <c r="E127" s="28" t="s">
        <v>528</v>
      </c>
      <c r="F127" s="18" t="s">
        <v>1249</v>
      </c>
      <c r="G127" s="19" t="s">
        <v>65</v>
      </c>
      <c r="H127" s="20">
        <v>20667</v>
      </c>
      <c r="I127" s="21">
        <v>69</v>
      </c>
      <c r="J127" s="17" t="s">
        <v>66</v>
      </c>
      <c r="K127" s="22">
        <v>34057400</v>
      </c>
      <c r="L127" s="23" t="s">
        <v>94</v>
      </c>
      <c r="M127" s="24" t="s">
        <v>68</v>
      </c>
      <c r="N127" s="18" t="s">
        <v>310</v>
      </c>
      <c r="O127" s="18" t="s">
        <v>1250</v>
      </c>
      <c r="P127" s="25">
        <v>17</v>
      </c>
      <c r="Q127" s="17" t="s">
        <v>1762</v>
      </c>
      <c r="R127" s="17"/>
      <c r="S127" s="17" t="s">
        <v>1762</v>
      </c>
      <c r="T127" s="17" t="s">
        <v>1763</v>
      </c>
      <c r="U127" s="17" t="s">
        <v>1764</v>
      </c>
      <c r="V127" s="17" t="s">
        <v>1762</v>
      </c>
      <c r="W127" s="17" t="s">
        <v>1251</v>
      </c>
      <c r="X127" s="26">
        <v>17</v>
      </c>
      <c r="Y127" s="27" t="s">
        <v>68</v>
      </c>
      <c r="Z127" s="27" t="s">
        <v>71</v>
      </c>
      <c r="AA127" s="17" t="s">
        <v>72</v>
      </c>
      <c r="AB127" s="17" t="s">
        <v>1252</v>
      </c>
      <c r="AC127" s="26">
        <v>17</v>
      </c>
      <c r="AD127" s="17" t="s">
        <v>1767</v>
      </c>
      <c r="AE127" s="17" t="s">
        <v>74</v>
      </c>
      <c r="AF127" s="17" t="s">
        <v>1768</v>
      </c>
      <c r="AG127" s="28">
        <v>1027</v>
      </c>
      <c r="AH127" s="29">
        <v>20</v>
      </c>
      <c r="AI127" s="29" t="s">
        <v>1774</v>
      </c>
      <c r="AJ127" s="17" t="s">
        <v>1253</v>
      </c>
      <c r="AK127" s="30">
        <v>3011054488</v>
      </c>
      <c r="AL127" s="30"/>
      <c r="AM127" s="31">
        <v>17</v>
      </c>
      <c r="AN127" s="31" t="s">
        <v>1254</v>
      </c>
      <c r="AO127" s="32">
        <v>17</v>
      </c>
      <c r="AP127" s="17" t="s">
        <v>77</v>
      </c>
      <c r="AQ127" s="17" t="s">
        <v>78</v>
      </c>
      <c r="AR127" s="17" t="s">
        <v>79</v>
      </c>
      <c r="AS127" s="18"/>
      <c r="AT127" s="17" t="s">
        <v>80</v>
      </c>
      <c r="AU127" s="17" t="s">
        <v>81</v>
      </c>
      <c r="AV127" s="17"/>
      <c r="AW127" s="17" t="s">
        <v>284</v>
      </c>
      <c r="AX127" s="17" t="s">
        <v>149</v>
      </c>
      <c r="AY127" s="17">
        <v>67.7</v>
      </c>
      <c r="AZ127" s="17">
        <v>1.54</v>
      </c>
      <c r="BA127" s="17" t="s">
        <v>318</v>
      </c>
      <c r="BB127" s="17" t="s">
        <v>85</v>
      </c>
      <c r="BC127" s="17" t="s">
        <v>85</v>
      </c>
      <c r="BD127" s="17" t="s">
        <v>86</v>
      </c>
      <c r="BE127" s="17" t="s">
        <v>85</v>
      </c>
      <c r="BF127" s="17" t="s">
        <v>105</v>
      </c>
      <c r="BG127" s="17" t="s">
        <v>85</v>
      </c>
      <c r="BH127" s="17" t="s">
        <v>1255</v>
      </c>
      <c r="BI127" s="33">
        <v>3137610854</v>
      </c>
      <c r="BJ127" s="17" t="s">
        <v>89</v>
      </c>
      <c r="BK127" s="34" t="s">
        <v>90</v>
      </c>
      <c r="BL127" t="str">
        <f t="shared" si="1"/>
        <v>(1200, 34057400, 'Cédula de Ciudadanía', 'LIGIA', '1956-07-31', 'CANO ALARCON', 3011054488, 'LILIANA-HERMANA', 'Femenino', 'C4', 'NO', 'No', 'Ninguna', 'No', 'No', 'Mujer', 'Heterosexual', 'No', 'Mestizo', 'Regimen subsidiado', 'Básica Secundaria', '2026-05-01', 2, 2, 0, 24, 1, 1, 'Urbano', 1027, 20, 'NUEVA EPS', 67.70, 1.54, 'HTA, DIABETES, ARTRITIS', 'No aplica', 'No aplica', 'Otro', 'No aplica', 'Normal', 'No aplica', 'N/A', 3137610854, 'MANZANA 2 CASA 6 PORTO ALEGRE', 'Ama de casa', 'C.V Beneficiario Activo', '2026-05-01', 2, 4, 20, NULL, 'Tarde'),</v>
      </c>
    </row>
    <row r="128" spans="1:64" ht="20.100000000000001" customHeight="1" x14ac:dyDescent="0.3">
      <c r="A128" s="2">
        <v>1201</v>
      </c>
      <c r="B128" s="16">
        <v>46024</v>
      </c>
      <c r="C128" s="17" t="s">
        <v>24</v>
      </c>
      <c r="D128" s="17" t="s">
        <v>62</v>
      </c>
      <c r="E128" s="28" t="s">
        <v>1256</v>
      </c>
      <c r="F128" s="18" t="s">
        <v>1257</v>
      </c>
      <c r="G128" s="19" t="s">
        <v>93</v>
      </c>
      <c r="H128" s="20">
        <v>21269</v>
      </c>
      <c r="I128" s="21">
        <v>68</v>
      </c>
      <c r="J128" s="17" t="s">
        <v>66</v>
      </c>
      <c r="K128" s="22">
        <v>6482158</v>
      </c>
      <c r="L128" s="23" t="s">
        <v>155</v>
      </c>
      <c r="M128" s="24" t="s">
        <v>68</v>
      </c>
      <c r="N128" s="18" t="s">
        <v>310</v>
      </c>
      <c r="O128" s="18" t="s">
        <v>1258</v>
      </c>
      <c r="P128" s="25">
        <v>15</v>
      </c>
      <c r="Q128" s="17" t="s">
        <v>1762</v>
      </c>
      <c r="R128" s="17"/>
      <c r="S128" s="17" t="s">
        <v>1762</v>
      </c>
      <c r="T128" s="17" t="s">
        <v>1765</v>
      </c>
      <c r="U128" s="17" t="s">
        <v>1764</v>
      </c>
      <c r="V128" s="17" t="s">
        <v>1762</v>
      </c>
      <c r="W128" s="17" t="s">
        <v>1259</v>
      </c>
      <c r="X128" s="26">
        <v>15</v>
      </c>
      <c r="Y128" s="27" t="s">
        <v>68</v>
      </c>
      <c r="Z128" s="27" t="s">
        <v>71</v>
      </c>
      <c r="AA128" s="17" t="s">
        <v>72</v>
      </c>
      <c r="AB128" s="17" t="s">
        <v>1260</v>
      </c>
      <c r="AC128" s="26">
        <v>15</v>
      </c>
      <c r="AD128" s="17" t="s">
        <v>1767</v>
      </c>
      <c r="AE128" s="17" t="s">
        <v>98</v>
      </c>
      <c r="AF128" s="17" t="s">
        <v>1769</v>
      </c>
      <c r="AG128" s="28">
        <v>1459</v>
      </c>
      <c r="AH128" s="29">
        <v>20</v>
      </c>
      <c r="AI128" s="29" t="s">
        <v>1774</v>
      </c>
      <c r="AJ128" s="17" t="s">
        <v>1261</v>
      </c>
      <c r="AK128" s="30">
        <v>3177286563</v>
      </c>
      <c r="AL128" s="30"/>
      <c r="AM128" s="31">
        <v>15</v>
      </c>
      <c r="AN128" s="31" t="s">
        <v>1262</v>
      </c>
      <c r="AO128" s="32">
        <v>15</v>
      </c>
      <c r="AP128" s="17" t="s">
        <v>77</v>
      </c>
      <c r="AQ128" s="17" t="s">
        <v>78</v>
      </c>
      <c r="AR128" s="17" t="s">
        <v>79</v>
      </c>
      <c r="AS128" s="18"/>
      <c r="AT128" s="17" t="s">
        <v>80</v>
      </c>
      <c r="AU128" s="17" t="s">
        <v>81</v>
      </c>
      <c r="AV128" s="17"/>
      <c r="AW128" s="17" t="s">
        <v>284</v>
      </c>
      <c r="AX128" s="17" t="s">
        <v>405</v>
      </c>
      <c r="AY128" s="17">
        <v>70.400000000000006</v>
      </c>
      <c r="AZ128" s="17">
        <v>1.62</v>
      </c>
      <c r="BA128" s="17" t="s">
        <v>310</v>
      </c>
      <c r="BB128" s="17" t="s">
        <v>117</v>
      </c>
      <c r="BC128" s="17" t="s">
        <v>172</v>
      </c>
      <c r="BD128" s="17" t="s">
        <v>86</v>
      </c>
      <c r="BE128" s="17" t="s">
        <v>86</v>
      </c>
      <c r="BF128" s="17" t="s">
        <v>105</v>
      </c>
      <c r="BG128" s="17" t="s">
        <v>85</v>
      </c>
      <c r="BH128" s="17" t="s">
        <v>1263</v>
      </c>
      <c r="BI128" s="33">
        <v>3177286363</v>
      </c>
      <c r="BJ128" s="17" t="s">
        <v>89</v>
      </c>
      <c r="BK128" s="34" t="s">
        <v>90</v>
      </c>
      <c r="BL128" t="str">
        <f t="shared" si="1"/>
        <v>(1201, 6482158, 'Cédula de Ciudadanía', 'LUIS ALBEIRO', '1958-03-25', 'CORTES QUINTERO', 3177286563, 'EDILIA CORTES-HERMANA', 'Masculino', 'B1', 'NO', 'No', 'Ninguna', 'No', 'No', 'Hombre', 'Heterosexual', 'No', 'Mestizo', 'Regimen subsidiado', 'Básica Primaria', '2026-05-01', 2, 2, 0, 24, 1, 1, 'Urbano', 1459, 20, 'COMPENSAR', 70.40, 1.62, 'Ninguna', 'Otros', ' Otra', 'Otro', 'Otro', 'Normal', 'No aplica', 'N/A', 3177286363, 'MZ 21 CASA 321', 'Ninguno', 'C.V Beneficiario Activo', '2026-05-01', 2, 4, 20, NULL, 'Tarde'),</v>
      </c>
    </row>
    <row r="129" spans="1:64" ht="20.100000000000001" customHeight="1" x14ac:dyDescent="0.3">
      <c r="A129" s="2">
        <v>1202</v>
      </c>
      <c r="B129" s="16">
        <v>46024</v>
      </c>
      <c r="C129" s="17" t="s">
        <v>24</v>
      </c>
      <c r="D129" s="17" t="s">
        <v>62</v>
      </c>
      <c r="E129" s="28" t="s">
        <v>1264</v>
      </c>
      <c r="F129" s="18" t="s">
        <v>1265</v>
      </c>
      <c r="G129" s="19" t="s">
        <v>93</v>
      </c>
      <c r="H129" s="20">
        <v>12890</v>
      </c>
      <c r="I129" s="21">
        <v>91</v>
      </c>
      <c r="J129" s="17" t="s">
        <v>66</v>
      </c>
      <c r="K129" s="22">
        <v>4455647</v>
      </c>
      <c r="L129" s="23" t="s">
        <v>143</v>
      </c>
      <c r="M129" s="24" t="s">
        <v>68</v>
      </c>
      <c r="N129" s="18" t="s">
        <v>310</v>
      </c>
      <c r="O129" s="18" t="s">
        <v>1266</v>
      </c>
      <c r="P129" s="25">
        <v>15</v>
      </c>
      <c r="Q129" s="17" t="s">
        <v>1762</v>
      </c>
      <c r="R129" s="17"/>
      <c r="S129" s="17" t="s">
        <v>1762</v>
      </c>
      <c r="T129" s="17" t="s">
        <v>1765</v>
      </c>
      <c r="U129" s="17" t="s">
        <v>1764</v>
      </c>
      <c r="V129" s="17" t="s">
        <v>1762</v>
      </c>
      <c r="W129" s="17" t="s">
        <v>1267</v>
      </c>
      <c r="X129" s="26">
        <v>15</v>
      </c>
      <c r="Y129" s="27" t="s">
        <v>68</v>
      </c>
      <c r="Z129" s="27" t="s">
        <v>71</v>
      </c>
      <c r="AA129" s="17" t="s">
        <v>72</v>
      </c>
      <c r="AB129" s="17" t="s">
        <v>1268</v>
      </c>
      <c r="AC129" s="26">
        <v>15</v>
      </c>
      <c r="AD129" s="17" t="s">
        <v>1767</v>
      </c>
      <c r="AE129" s="17" t="s">
        <v>98</v>
      </c>
      <c r="AF129" s="17" t="s">
        <v>1769</v>
      </c>
      <c r="AG129" s="28">
        <v>1309</v>
      </c>
      <c r="AH129" s="29">
        <v>16</v>
      </c>
      <c r="AI129" s="29" t="s">
        <v>1774</v>
      </c>
      <c r="AJ129" s="17" t="s">
        <v>1269</v>
      </c>
      <c r="AK129" s="30">
        <v>3113117736</v>
      </c>
      <c r="AL129" s="30"/>
      <c r="AM129" s="31">
        <v>15</v>
      </c>
      <c r="AN129" s="31" t="s">
        <v>1270</v>
      </c>
      <c r="AO129" s="32">
        <v>15</v>
      </c>
      <c r="AP129" s="17" t="s">
        <v>77</v>
      </c>
      <c r="AQ129" s="17" t="s">
        <v>78</v>
      </c>
      <c r="AR129" s="17" t="s">
        <v>79</v>
      </c>
      <c r="AS129" s="18"/>
      <c r="AT129" s="17" t="s">
        <v>80</v>
      </c>
      <c r="AU129" s="17" t="s">
        <v>81</v>
      </c>
      <c r="AV129" s="17"/>
      <c r="AW129" s="17" t="s">
        <v>284</v>
      </c>
      <c r="AX129" s="17" t="s">
        <v>149</v>
      </c>
      <c r="AY129" s="17">
        <v>58.4</v>
      </c>
      <c r="AZ129" s="17">
        <v>1.51</v>
      </c>
      <c r="BA129" s="17" t="s">
        <v>116</v>
      </c>
      <c r="BB129" s="17" t="s">
        <v>117</v>
      </c>
      <c r="BC129" s="17" t="s">
        <v>172</v>
      </c>
      <c r="BD129" s="17" t="s">
        <v>139</v>
      </c>
      <c r="BE129" s="17" t="s">
        <v>104</v>
      </c>
      <c r="BF129" s="17" t="s">
        <v>310</v>
      </c>
      <c r="BG129" s="17" t="s">
        <v>85</v>
      </c>
      <c r="BH129" s="17" t="s">
        <v>1271</v>
      </c>
      <c r="BI129" s="33">
        <v>3213235449</v>
      </c>
      <c r="BJ129" s="17" t="s">
        <v>89</v>
      </c>
      <c r="BK129" s="34" t="s">
        <v>90</v>
      </c>
      <c r="BL129" t="str">
        <f t="shared" si="1"/>
        <v>(1202, 4455647, 'Cédula de Ciudadanía', 'LUIS ARTURO', '1935-04-16', 'RAMIREZ CASTAÑO', 3113117736, 'MARTHA INES RAMIREZ-HIJA', 'Masculino', 'C2', 'NO', 'No', 'Ninguna', 'No', 'No', 'Hombre', 'Heterosexual', 'No', 'Mestizo', 'Regimen subsidiado', 'Básica Primaria', '2026-05-01', 2, 2, 0, 24, 1, 1, 'Urbano', 1309, 16, 'NUEVA EPS', 58.40, 1.51, 'HTA', 'Otros', ' Otra', 'Estado', 'Pareja', 'Ninguna', 'No aplica', 'N/A', 3213235449, 'MANZANA 16 CASA 4 ', 'Ninguno', 'C.V Beneficiario Activo', '2026-05-01', 2, 4, 20, NULL, 'Tarde'),</v>
      </c>
    </row>
    <row r="130" spans="1:64" ht="20.100000000000001" customHeight="1" x14ac:dyDescent="0.3">
      <c r="A130" s="2">
        <v>1203</v>
      </c>
      <c r="B130" s="16">
        <v>46024</v>
      </c>
      <c r="C130" s="17" t="s">
        <v>24</v>
      </c>
      <c r="D130" s="17" t="s">
        <v>62</v>
      </c>
      <c r="E130" s="28" t="s">
        <v>1272</v>
      </c>
      <c r="F130" s="18" t="s">
        <v>1273</v>
      </c>
      <c r="G130" s="19" t="s">
        <v>93</v>
      </c>
      <c r="H130" s="20">
        <v>21010</v>
      </c>
      <c r="I130" s="21">
        <v>68</v>
      </c>
      <c r="J130" s="17" t="s">
        <v>66</v>
      </c>
      <c r="K130" s="22">
        <v>10083765</v>
      </c>
      <c r="L130" s="23" t="s">
        <v>364</v>
      </c>
      <c r="M130" s="24" t="s">
        <v>68</v>
      </c>
      <c r="N130" s="18" t="s">
        <v>310</v>
      </c>
      <c r="O130" s="18" t="s">
        <v>1274</v>
      </c>
      <c r="P130" s="25">
        <v>15</v>
      </c>
      <c r="Q130" s="17" t="s">
        <v>1762</v>
      </c>
      <c r="R130" s="17"/>
      <c r="S130" s="17" t="s">
        <v>1762</v>
      </c>
      <c r="T130" s="17" t="s">
        <v>1765</v>
      </c>
      <c r="U130" s="17" t="s">
        <v>1764</v>
      </c>
      <c r="V130" s="17" t="s">
        <v>1762</v>
      </c>
      <c r="W130" s="17" t="s">
        <v>1275</v>
      </c>
      <c r="X130" s="26">
        <v>15</v>
      </c>
      <c r="Y130" s="27" t="s">
        <v>68</v>
      </c>
      <c r="Z130" s="27" t="s">
        <v>71</v>
      </c>
      <c r="AA130" s="17" t="s">
        <v>72</v>
      </c>
      <c r="AB130" s="17" t="s">
        <v>1276</v>
      </c>
      <c r="AC130" s="26">
        <v>15</v>
      </c>
      <c r="AD130" s="17" t="s">
        <v>1766</v>
      </c>
      <c r="AE130" s="17" t="s">
        <v>98</v>
      </c>
      <c r="AF130" s="17" t="s">
        <v>1771</v>
      </c>
      <c r="AG130" s="28">
        <v>1859</v>
      </c>
      <c r="AH130" s="29">
        <v>17</v>
      </c>
      <c r="AI130" s="29" t="s">
        <v>1774</v>
      </c>
      <c r="AJ130" s="17" t="s">
        <v>1136</v>
      </c>
      <c r="AK130" s="30">
        <v>3053402579</v>
      </c>
      <c r="AL130" s="30"/>
      <c r="AM130" s="31">
        <v>15</v>
      </c>
      <c r="AN130" s="31" t="s">
        <v>1277</v>
      </c>
      <c r="AO130" s="32">
        <v>15</v>
      </c>
      <c r="AP130" s="17" t="s">
        <v>77</v>
      </c>
      <c r="AQ130" s="17" t="s">
        <v>78</v>
      </c>
      <c r="AR130" s="17" t="s">
        <v>79</v>
      </c>
      <c r="AS130" s="18"/>
      <c r="AT130" s="17" t="s">
        <v>80</v>
      </c>
      <c r="AU130" s="17" t="s">
        <v>81</v>
      </c>
      <c r="AV130" s="17"/>
      <c r="AW130" s="17" t="s">
        <v>284</v>
      </c>
      <c r="AX130" s="17" t="s">
        <v>192</v>
      </c>
      <c r="AY130" s="17">
        <v>69.2</v>
      </c>
      <c r="AZ130" s="17">
        <v>1.61</v>
      </c>
      <c r="BA130" s="17" t="s">
        <v>1278</v>
      </c>
      <c r="BB130" s="17" t="s">
        <v>85</v>
      </c>
      <c r="BC130" s="17" t="s">
        <v>1776</v>
      </c>
      <c r="BD130" s="17" t="s">
        <v>151</v>
      </c>
      <c r="BE130" s="17" t="s">
        <v>104</v>
      </c>
      <c r="BF130" s="17" t="s">
        <v>87</v>
      </c>
      <c r="BG130" s="17" t="s">
        <v>85</v>
      </c>
      <c r="BH130" s="17" t="s">
        <v>1279</v>
      </c>
      <c r="BI130" s="33">
        <v>3224680019</v>
      </c>
      <c r="BJ130" s="17" t="s">
        <v>89</v>
      </c>
      <c r="BK130" s="34" t="s">
        <v>90</v>
      </c>
      <c r="BL130" t="str">
        <f t="shared" si="1"/>
        <v>(1203, 10083765, 'Cédula de Ciudadanía', 'LUIS CARLOS', '1957-07-09', 'GRISALES CASTAÑO', 3053402579, 'GERMANIA RAMOS-ESPOSA', 'Masculino', 'C8', 'NO', 'No', 'Ninguna', 'No', 'No', 'Hombre', 'Heterosexual', 'No', 'Mestizo', 'Regimen contributivo', 'Básica Primaria', '2026-05-01', 2, 2, 0, 24, 1, 1, 'Urbano', 1859, 17, 'SOS', 69.20, 1.61, 'DIABETICO  DISMINUCION VISUAL POR GLAUCOMA, DM2, DISLIPIDEMIAS ', 'No aplica', 'Ejercicio y dieta', 'Pensión', 'Pareja', 'Disfuncionalidad leve', 'No aplica', 'N/A', 3224680019, 'MANZANA 52 CASA 46', 'Pensionado', 'C.V Beneficiario Activo', '2026-05-01', 2, 4, 20, NULL, 'Tarde'),</v>
      </c>
    </row>
    <row r="131" spans="1:64" ht="20.100000000000001" customHeight="1" x14ac:dyDescent="0.3">
      <c r="A131" s="2">
        <v>1204</v>
      </c>
      <c r="B131" s="16">
        <v>46024</v>
      </c>
      <c r="C131" s="17" t="s">
        <v>24</v>
      </c>
      <c r="D131" s="17" t="s">
        <v>62</v>
      </c>
      <c r="E131" s="28" t="s">
        <v>1280</v>
      </c>
      <c r="F131" s="18" t="s">
        <v>1281</v>
      </c>
      <c r="G131" s="19" t="s">
        <v>93</v>
      </c>
      <c r="H131" s="20">
        <v>18166</v>
      </c>
      <c r="I131" s="21">
        <v>76</v>
      </c>
      <c r="J131" s="17" t="s">
        <v>66</v>
      </c>
      <c r="K131" s="22">
        <v>10069980</v>
      </c>
      <c r="L131" s="23" t="s">
        <v>337</v>
      </c>
      <c r="M131" s="24" t="s">
        <v>68</v>
      </c>
      <c r="N131" s="18" t="s">
        <v>310</v>
      </c>
      <c r="O131" s="18" t="s">
        <v>1282</v>
      </c>
      <c r="P131" s="25">
        <v>15</v>
      </c>
      <c r="Q131" s="17" t="s">
        <v>1762</v>
      </c>
      <c r="R131" s="17"/>
      <c r="S131" s="17" t="s">
        <v>1762</v>
      </c>
      <c r="T131" s="17" t="s">
        <v>1765</v>
      </c>
      <c r="U131" s="17" t="s">
        <v>1764</v>
      </c>
      <c r="V131" s="17" t="s">
        <v>1762</v>
      </c>
      <c r="W131" s="17" t="s">
        <v>1283</v>
      </c>
      <c r="X131" s="26">
        <v>15</v>
      </c>
      <c r="Y131" s="27" t="s">
        <v>68</v>
      </c>
      <c r="Z131" s="27" t="s">
        <v>71</v>
      </c>
      <c r="AA131" s="17" t="s">
        <v>72</v>
      </c>
      <c r="AB131" s="17" t="s">
        <v>1284</v>
      </c>
      <c r="AC131" s="26">
        <v>15</v>
      </c>
      <c r="AD131" s="17" t="s">
        <v>1767</v>
      </c>
      <c r="AE131" s="17" t="s">
        <v>180</v>
      </c>
      <c r="AF131" s="17" t="s">
        <v>1769</v>
      </c>
      <c r="AG131" s="28">
        <v>1269</v>
      </c>
      <c r="AH131" s="29">
        <v>5</v>
      </c>
      <c r="AI131" s="29" t="s">
        <v>1774</v>
      </c>
      <c r="AJ131" s="17" t="s">
        <v>1285</v>
      </c>
      <c r="AK131" s="30">
        <v>3217359014</v>
      </c>
      <c r="AL131" s="30"/>
      <c r="AM131" s="31">
        <v>15</v>
      </c>
      <c r="AN131" s="31" t="s">
        <v>1286</v>
      </c>
      <c r="AO131" s="32">
        <v>15</v>
      </c>
      <c r="AP131" s="17" t="s">
        <v>77</v>
      </c>
      <c r="AQ131" s="17" t="s">
        <v>78</v>
      </c>
      <c r="AR131" s="17" t="s">
        <v>79</v>
      </c>
      <c r="AS131" s="18"/>
      <c r="AT131" s="17" t="s">
        <v>80</v>
      </c>
      <c r="AU131" s="17" t="s">
        <v>81</v>
      </c>
      <c r="AV131" s="17"/>
      <c r="AW131" s="17" t="s">
        <v>284</v>
      </c>
      <c r="AX131" s="17" t="s">
        <v>149</v>
      </c>
      <c r="AY131" s="17">
        <v>69.7</v>
      </c>
      <c r="AZ131" s="17">
        <v>1.57</v>
      </c>
      <c r="BA131" s="17" t="s">
        <v>102</v>
      </c>
      <c r="BB131" s="17" t="s">
        <v>85</v>
      </c>
      <c r="BC131" s="17" t="s">
        <v>85</v>
      </c>
      <c r="BD131" s="17" t="s">
        <v>139</v>
      </c>
      <c r="BE131" s="17" t="s">
        <v>85</v>
      </c>
      <c r="BF131" s="17" t="s">
        <v>105</v>
      </c>
      <c r="BG131" s="17" t="s">
        <v>85</v>
      </c>
      <c r="BH131" s="17" t="s">
        <v>1287</v>
      </c>
      <c r="BI131" s="33">
        <v>3146259568</v>
      </c>
      <c r="BJ131" s="17" t="s">
        <v>89</v>
      </c>
      <c r="BK131" s="34" t="s">
        <v>90</v>
      </c>
      <c r="BL131" t="str">
        <f t="shared" ref="BL131:BL194" si="2">"("&amp;A131&amp;", "&amp;K131&amp;", 'Cédula de Ciudadanía', '"&amp;TRIM(E131)&amp;"', '"&amp;TEXT(H131,"yyyy-mm-dd")&amp;"', '"&amp;TRIM(F131)&amp;"', "&amp;TEXT(AK131,"0")&amp;", '"&amp;TRIM(BH131)&amp;"', '"&amp;IF(G131="F","Femenino",IF(G131="M","Masculino",G131))&amp;"', '"&amp;L131&amp;"', '"&amp;M131&amp;"', 'No', '"&amp;N131&amp;"', '"&amp;Q131&amp;"', '"&amp;S131&amp;"', '"&amp;T131&amp;"', '"&amp;U131&amp;"', '"&amp;V131&amp;"', '"&amp;SUBSTITUTE(SUBSTITUTE(SUBSTITUTE(AA131,"6 Mestizo","Mestizo"),"1 - Indígena","Indígena"),"5 - Negro(a), Mulato(a), Afrocolombiano(a) o Afro descendiente","Negro(a), Mulato(a), Afrocolombiano(a) o Afro descendiente")&amp;"', '"&amp;SUBSTITUTE(AD131,"REGIMEN SUBSIDIADO","Régimen subsidiado")&amp;"', '"&amp;SUBSTITUTE(SUBSTITUTE(SUBSTITUTE(SUBSTITUTE(SUBSTITUTE(SUBSTITUTE(SUBSTITUTE(AE131,"14- Ninguno","Ninguno"),"2- Básica Primaria","Básica Primaria"),"3- Básica Secundaria","Básica Secundaria"),"1- Preescolar","Preescolar"),"4- Media Académica o Clásica","Media Académica o Clásica"),"5- Media Técnica (Bachillerato Técnico)","Media Técnica (Bachillerato Técnico)"),"7- Técnica Profesional","Técnica Profesional")&amp;"', '2026-05-01', 2, 2, 0, 24, 1, 1, '"&amp;AI131&amp;"', "&amp;AG131&amp;", "&amp;AH131&amp;", '"&amp;AX131&amp;"', "&amp;SUBSTITUTE(TEXT(AY131,"0,00"),",",".")&amp;", "&amp;SUBSTITUTE(TEXT(AZ131,"0,00"),",",".")&amp;", '"&amp;BA131&amp;"', '"&amp;BB131&amp;"', '"&amp;BC131&amp;"', '"&amp;BD131&amp;"', '"&amp;BE131&amp;"', '"&amp;BF131&amp;"', '"&amp;BG131&amp;"', 'N/A', "&amp;TEXT(BI131,"0")&amp;", '"&amp;AJ131&amp;"', '"&amp;AF131&amp;"', '"&amp;SUBSTITUTE(SUBSTITUTE(AU131,"C.V BENEFICIARIO ACTIVO","C.V Beneficiario Activo"),"C.V BENEFICIARIO  INACTIVO","C.V Beneficiario Inactivo")&amp;"', '2026-05-01', 2, 4, 20, NULL, '"&amp;SUBSTITUTE(SUBSTITUTE(AW131,"CV EL OSO MAÑANA","Mañana"),"CV EL OSO TARDE","Tarde")&amp;"'),"</f>
        <v>(1204, 10069980, 'Cédula de Ciudadanía', 'LUIS HERNAN', '1949-09-25', 'VANEGAS AGUDELO', 3217359014, 'JONATHAN VANEGAS-HIJO', 'Masculino', 'A2', 'NO', 'No', 'Ninguna', 'No', 'No', 'Hombre', 'Heterosexual', 'No', 'Mestizo', 'Regimen subsidiado', 'Ninguno', '2026-05-01', 2, 2, 0, 24, 1, 1, 'Urbano', 1269, 5, 'NUEVA EPS', 69.70, 1.57, 'NO APLICA', 'No aplica', 'No aplica', 'Estado', 'No aplica', 'Normal', 'No aplica', 'N/A', 3146259568, 'CALLE 73 36-47', 'Ninguno', 'C.V Beneficiario Activo', '2026-05-01', 2, 4, 20, NULL, 'Tarde'),</v>
      </c>
    </row>
    <row r="132" spans="1:64" ht="20.100000000000001" customHeight="1" x14ac:dyDescent="0.3">
      <c r="A132" s="2">
        <v>1205</v>
      </c>
      <c r="B132" s="16">
        <v>46041</v>
      </c>
      <c r="C132" s="17" t="s">
        <v>24</v>
      </c>
      <c r="D132" s="17" t="s">
        <v>62</v>
      </c>
      <c r="E132" s="28" t="s">
        <v>1288</v>
      </c>
      <c r="F132" s="18" t="s">
        <v>1289</v>
      </c>
      <c r="G132" s="19" t="s">
        <v>65</v>
      </c>
      <c r="H132" s="20">
        <v>21319</v>
      </c>
      <c r="I132" s="21">
        <v>67</v>
      </c>
      <c r="J132" s="17" t="s">
        <v>66</v>
      </c>
      <c r="K132" s="22">
        <v>43016114</v>
      </c>
      <c r="L132" s="23" t="s">
        <v>215</v>
      </c>
      <c r="M132" s="24" t="s">
        <v>68</v>
      </c>
      <c r="N132" s="18" t="s">
        <v>310</v>
      </c>
      <c r="O132" s="18" t="s">
        <v>1290</v>
      </c>
      <c r="P132" s="25">
        <v>15</v>
      </c>
      <c r="Q132" s="17" t="s">
        <v>1762</v>
      </c>
      <c r="R132" s="17"/>
      <c r="S132" s="17" t="s">
        <v>1762</v>
      </c>
      <c r="T132" s="17" t="s">
        <v>1763</v>
      </c>
      <c r="U132" s="17" t="s">
        <v>1764</v>
      </c>
      <c r="V132" s="17" t="s">
        <v>1762</v>
      </c>
      <c r="W132" s="17" t="s">
        <v>1291</v>
      </c>
      <c r="X132" s="26">
        <v>15</v>
      </c>
      <c r="Y132" s="27" t="s">
        <v>68</v>
      </c>
      <c r="Z132" s="27" t="s">
        <v>71</v>
      </c>
      <c r="AA132" s="17" t="s">
        <v>72</v>
      </c>
      <c r="AB132" s="17" t="s">
        <v>1292</v>
      </c>
      <c r="AC132" s="26">
        <v>15</v>
      </c>
      <c r="AD132" s="17" t="s">
        <v>1767</v>
      </c>
      <c r="AE132" s="17" t="s">
        <v>98</v>
      </c>
      <c r="AF132" s="17" t="s">
        <v>1768</v>
      </c>
      <c r="AG132" s="28">
        <v>1531</v>
      </c>
      <c r="AH132" s="29">
        <v>14</v>
      </c>
      <c r="AI132" s="29" t="s">
        <v>1774</v>
      </c>
      <c r="AJ132" s="17" t="s">
        <v>1293</v>
      </c>
      <c r="AK132" s="30">
        <v>3106947972</v>
      </c>
      <c r="AL132" s="30"/>
      <c r="AM132" s="31">
        <v>15</v>
      </c>
      <c r="AN132" s="31" t="s">
        <v>1294</v>
      </c>
      <c r="AO132" s="32">
        <v>15</v>
      </c>
      <c r="AP132" s="17" t="s">
        <v>77</v>
      </c>
      <c r="AQ132" s="17" t="s">
        <v>78</v>
      </c>
      <c r="AR132" s="17" t="s">
        <v>79</v>
      </c>
      <c r="AS132" s="18"/>
      <c r="AT132" s="17" t="s">
        <v>80</v>
      </c>
      <c r="AU132" s="17" t="s">
        <v>81</v>
      </c>
      <c r="AV132" s="17"/>
      <c r="AW132" s="17" t="s">
        <v>284</v>
      </c>
      <c r="AX132" s="17" t="s">
        <v>115</v>
      </c>
      <c r="AY132" s="17">
        <v>78.599999999999994</v>
      </c>
      <c r="AZ132" s="17">
        <v>1.47</v>
      </c>
      <c r="BA132" s="17" t="s">
        <v>102</v>
      </c>
      <c r="BB132" s="17" t="s">
        <v>85</v>
      </c>
      <c r="BC132" s="17" t="s">
        <v>103</v>
      </c>
      <c r="BD132" s="17" t="s">
        <v>86</v>
      </c>
      <c r="BE132" s="17" t="s">
        <v>1777</v>
      </c>
      <c r="BF132" s="17" t="s">
        <v>105</v>
      </c>
      <c r="BG132" s="17" t="s">
        <v>85</v>
      </c>
      <c r="BH132" s="17" t="s">
        <v>1295</v>
      </c>
      <c r="BI132" s="33">
        <v>3222834258</v>
      </c>
      <c r="BJ132" s="17" t="s">
        <v>89</v>
      </c>
      <c r="BK132" s="34" t="s">
        <v>90</v>
      </c>
      <c r="BL132" t="str">
        <f t="shared" si="2"/>
        <v>(1205, 43016114, 'Cédula de Ciudadanía', 'LUZ DARIS', '1958-05-14', 'SANCHEZ CARDONA', 3106947972, 'ERIKA MARYORI SANCHEZ-HIJA', 'Femenino', 'C3', 'NO', 'No', 'Ninguna', 'No', 'No', 'Mujer', 'Heterosexual', 'No', 'Mestizo', 'Regimen subsidiado', 'Básica Primaria', '2026-05-01', 2, 2, 0, 24, 1, 1, 'Urbano', 1531, 14, 'SURAMERICANA', 78.60, 1.47, 'NO APLICA', 'No aplica', ' Ejercicio', 'Otro', 'Familia', 'Normal', 'No aplica', 'N/A', 3222834258, 'MZ 6 CASA 19', 'Ama de casa', 'C.V Beneficiario Activo', '2026-05-01', 2, 4, 20, NULL, 'Tarde'),</v>
      </c>
    </row>
    <row r="133" spans="1:64" ht="20.100000000000001" customHeight="1" x14ac:dyDescent="0.3">
      <c r="A133" s="2">
        <v>1206</v>
      </c>
      <c r="B133" s="16">
        <v>46024</v>
      </c>
      <c r="C133" s="17" t="s">
        <v>24</v>
      </c>
      <c r="D133" s="17" t="s">
        <v>62</v>
      </c>
      <c r="E133" s="28" t="s">
        <v>1296</v>
      </c>
      <c r="F133" s="18" t="s">
        <v>1297</v>
      </c>
      <c r="G133" s="19" t="s">
        <v>65</v>
      </c>
      <c r="H133" s="20">
        <v>19848</v>
      </c>
      <c r="I133" s="21">
        <v>71</v>
      </c>
      <c r="J133" s="17" t="s">
        <v>66</v>
      </c>
      <c r="K133" s="22">
        <v>42079367</v>
      </c>
      <c r="L133" s="23" t="s">
        <v>1298</v>
      </c>
      <c r="M133" s="24" t="s">
        <v>68</v>
      </c>
      <c r="N133" s="18" t="s">
        <v>310</v>
      </c>
      <c r="O133" s="18" t="s">
        <v>1299</v>
      </c>
      <c r="P133" s="25">
        <v>16</v>
      </c>
      <c r="Q133" s="17" t="s">
        <v>1762</v>
      </c>
      <c r="R133" s="17"/>
      <c r="S133" s="17" t="s">
        <v>1762</v>
      </c>
      <c r="T133" s="17" t="s">
        <v>1763</v>
      </c>
      <c r="U133" s="17" t="s">
        <v>1764</v>
      </c>
      <c r="V133" s="17" t="s">
        <v>1762</v>
      </c>
      <c r="W133" s="17" t="s">
        <v>1300</v>
      </c>
      <c r="X133" s="26">
        <v>16</v>
      </c>
      <c r="Y133" s="27" t="s">
        <v>68</v>
      </c>
      <c r="Z133" s="27" t="s">
        <v>71</v>
      </c>
      <c r="AA133" s="17" t="s">
        <v>72</v>
      </c>
      <c r="AB133" s="17" t="s">
        <v>1301</v>
      </c>
      <c r="AC133" s="26">
        <v>16</v>
      </c>
      <c r="AD133" s="17" t="s">
        <v>1767</v>
      </c>
      <c r="AE133" s="17" t="s">
        <v>98</v>
      </c>
      <c r="AF133" s="17" t="s">
        <v>1769</v>
      </c>
      <c r="AG133" s="28">
        <v>1473</v>
      </c>
      <c r="AH133" s="29">
        <v>16</v>
      </c>
      <c r="AI133" s="29" t="s">
        <v>1774</v>
      </c>
      <c r="AJ133" s="17" t="s">
        <v>1302</v>
      </c>
      <c r="AK133" s="30">
        <v>3182208445</v>
      </c>
      <c r="AL133" s="30"/>
      <c r="AM133" s="31">
        <v>16</v>
      </c>
      <c r="AN133" s="31" t="s">
        <v>1303</v>
      </c>
      <c r="AO133" s="32">
        <v>16</v>
      </c>
      <c r="AP133" s="17" t="s">
        <v>77</v>
      </c>
      <c r="AQ133" s="17" t="s">
        <v>78</v>
      </c>
      <c r="AR133" s="17" t="s">
        <v>79</v>
      </c>
      <c r="AS133" s="18"/>
      <c r="AT133" s="17" t="s">
        <v>80</v>
      </c>
      <c r="AU133" s="17" t="s">
        <v>81</v>
      </c>
      <c r="AV133" s="17"/>
      <c r="AW133" s="17" t="s">
        <v>284</v>
      </c>
      <c r="AX133" s="17" t="s">
        <v>138</v>
      </c>
      <c r="AY133" s="17">
        <v>49.7</v>
      </c>
      <c r="AZ133" s="17">
        <v>1.45</v>
      </c>
      <c r="BA133" s="17" t="s">
        <v>1033</v>
      </c>
      <c r="BB133" s="17" t="s">
        <v>117</v>
      </c>
      <c r="BC133" s="17" t="s">
        <v>103</v>
      </c>
      <c r="BD133" s="17" t="s">
        <v>139</v>
      </c>
      <c r="BE133" s="17" t="s">
        <v>1777</v>
      </c>
      <c r="BF133" s="17" t="s">
        <v>105</v>
      </c>
      <c r="BG133" s="17" t="s">
        <v>85</v>
      </c>
      <c r="BH133" s="17" t="s">
        <v>1304</v>
      </c>
      <c r="BI133" s="33">
        <v>3024195514</v>
      </c>
      <c r="BJ133" s="17" t="s">
        <v>89</v>
      </c>
      <c r="BK133" s="34" t="s">
        <v>90</v>
      </c>
      <c r="BL133" t="str">
        <f t="shared" si="2"/>
        <v>(1206, 42079367, 'Cédula de Ciudadanía', 'LUZ MARINA', '1954-05-04', 'SALGADO', 3182208445, 'OLGA LUCIA OCAMPO-HIJA', 'Femenino', 'C14', 'NO', 'No', 'Ninguna', 'No', 'No', 'Mujer', 'Heterosexual', 'No', 'Mestizo', 'Regimen subsidiado', 'Básica Primaria', '2026-05-01', 2, 2, 0, 24, 1, 1, 'Urbano', 1473, 16, 'ASMET SALUD EPS S.A.S.', 49.70, 1.45, 'Otras', 'Otros', ' Ejercicio', 'Estado', 'Familia', 'Normal', 'No aplica', 'N/A', 3024195514, 'MZ 10 CASA 24', 'Ninguno', 'C.V Beneficiario Activo', '2026-05-01', 2, 4, 20, NULL, 'Tarde'),</v>
      </c>
    </row>
    <row r="134" spans="1:64" ht="20.100000000000001" customHeight="1" x14ac:dyDescent="0.3">
      <c r="A134" s="2">
        <v>1207</v>
      </c>
      <c r="B134" s="16">
        <v>46024</v>
      </c>
      <c r="C134" s="17" t="s">
        <v>24</v>
      </c>
      <c r="D134" s="17" t="s">
        <v>62</v>
      </c>
      <c r="E134" s="28" t="s">
        <v>1305</v>
      </c>
      <c r="F134" s="18" t="s">
        <v>1306</v>
      </c>
      <c r="G134" s="19" t="s">
        <v>65</v>
      </c>
      <c r="H134" s="20">
        <v>19701</v>
      </c>
      <c r="I134" s="21">
        <v>72</v>
      </c>
      <c r="J134" s="17" t="s">
        <v>66</v>
      </c>
      <c r="K134" s="22">
        <v>34051049</v>
      </c>
      <c r="L134" s="23" t="s">
        <v>225</v>
      </c>
      <c r="M134" s="24" t="s">
        <v>68</v>
      </c>
      <c r="N134" s="18" t="s">
        <v>310</v>
      </c>
      <c r="O134" s="18" t="s">
        <v>1307</v>
      </c>
      <c r="P134" s="25">
        <v>13</v>
      </c>
      <c r="Q134" s="17" t="s">
        <v>1762</v>
      </c>
      <c r="R134" s="17"/>
      <c r="S134" s="17" t="s">
        <v>1762</v>
      </c>
      <c r="T134" s="17" t="s">
        <v>1763</v>
      </c>
      <c r="U134" s="17" t="s">
        <v>1764</v>
      </c>
      <c r="V134" s="17" t="s">
        <v>1762</v>
      </c>
      <c r="W134" s="17" t="s">
        <v>1308</v>
      </c>
      <c r="X134" s="26">
        <v>13</v>
      </c>
      <c r="Y134" s="27" t="s">
        <v>68</v>
      </c>
      <c r="Z134" s="27" t="s">
        <v>71</v>
      </c>
      <c r="AA134" s="17" t="s">
        <v>72</v>
      </c>
      <c r="AB134" s="17" t="s">
        <v>1309</v>
      </c>
      <c r="AC134" s="26">
        <v>13</v>
      </c>
      <c r="AD134" s="17" t="s">
        <v>1767</v>
      </c>
      <c r="AE134" s="17" t="s">
        <v>98</v>
      </c>
      <c r="AF134" s="17" t="s">
        <v>1768</v>
      </c>
      <c r="AG134" s="28">
        <v>1473</v>
      </c>
      <c r="AH134" s="29">
        <v>16</v>
      </c>
      <c r="AI134" s="29" t="s">
        <v>1774</v>
      </c>
      <c r="AJ134" s="17" t="s">
        <v>1310</v>
      </c>
      <c r="AK134" s="30">
        <v>3207294279</v>
      </c>
      <c r="AL134" s="30"/>
      <c r="AM134" s="31">
        <v>13</v>
      </c>
      <c r="AN134" s="31" t="s">
        <v>1311</v>
      </c>
      <c r="AO134" s="32">
        <v>13</v>
      </c>
      <c r="AP134" s="17" t="s">
        <v>77</v>
      </c>
      <c r="AQ134" s="17" t="s">
        <v>78</v>
      </c>
      <c r="AR134" s="17" t="s">
        <v>79</v>
      </c>
      <c r="AS134" s="18"/>
      <c r="AT134" s="17" t="s">
        <v>80</v>
      </c>
      <c r="AU134" s="17" t="s">
        <v>81</v>
      </c>
      <c r="AV134" s="17"/>
      <c r="AW134" s="17" t="s">
        <v>284</v>
      </c>
      <c r="AX134" s="17" t="s">
        <v>149</v>
      </c>
      <c r="AY134" s="17">
        <v>65.8</v>
      </c>
      <c r="AZ134" s="17">
        <v>1.33</v>
      </c>
      <c r="BA134" s="17" t="s">
        <v>239</v>
      </c>
      <c r="BB134" s="17" t="s">
        <v>85</v>
      </c>
      <c r="BC134" s="17" t="s">
        <v>1776</v>
      </c>
      <c r="BD134" s="17" t="s">
        <v>85</v>
      </c>
      <c r="BE134" s="17" t="s">
        <v>104</v>
      </c>
      <c r="BF134" s="17" t="s">
        <v>85</v>
      </c>
      <c r="BG134" s="17" t="s">
        <v>85</v>
      </c>
      <c r="BH134" s="17" t="s">
        <v>1312</v>
      </c>
      <c r="BI134" s="33">
        <v>3117226927</v>
      </c>
      <c r="BJ134" s="17" t="s">
        <v>89</v>
      </c>
      <c r="BK134" s="34" t="s">
        <v>90</v>
      </c>
      <c r="BL134" t="str">
        <f t="shared" si="2"/>
        <v>(1207, 34051049, 'Cédula de Ciudadanía', 'MARIA ALICIA', '1953-12-08', 'GUEVARA', 3207294279, 'ROMELIA CUARTAS-CUÑADA', 'Femenino', 'C7', 'NO', 'No', 'Ninguna', 'No', 'No', 'Mujer', 'Heterosexual', 'No', 'Mestizo', 'Regimen subsidiado', 'Básica Primaria', '2026-05-01', 2, 2, 0, 24, 1, 1, 'Urbano', 1473, 16, 'NUEVA EPS', 65.80, 1.33, 'VARIAS', 'No aplica', 'Ejercicio y dieta', 'No aplica', 'Pareja', 'No aplica', 'No aplica', 'N/A', 3117226927, 'MZ 31 CASA 26 VILLA MARIA LOS 2500 LOTES', 'Ama de casa', 'C.V Beneficiario Activo', '2026-05-01', 2, 4, 20, NULL, 'Tarde'),</v>
      </c>
    </row>
    <row r="135" spans="1:64" ht="20.100000000000001" customHeight="1" x14ac:dyDescent="0.3">
      <c r="A135" s="2">
        <v>1208</v>
      </c>
      <c r="B135" s="16">
        <v>46024</v>
      </c>
      <c r="C135" s="17" t="s">
        <v>24</v>
      </c>
      <c r="D135" s="17" t="s">
        <v>62</v>
      </c>
      <c r="E135" s="28" t="s">
        <v>1313</v>
      </c>
      <c r="F135" s="18" t="s">
        <v>1314</v>
      </c>
      <c r="G135" s="19" t="s">
        <v>65</v>
      </c>
      <c r="H135" s="20">
        <v>19324</v>
      </c>
      <c r="I135" s="21">
        <v>73</v>
      </c>
      <c r="J135" s="17" t="s">
        <v>66</v>
      </c>
      <c r="K135" s="22">
        <v>25055799</v>
      </c>
      <c r="L135" s="23" t="s">
        <v>186</v>
      </c>
      <c r="M135" s="24" t="s">
        <v>68</v>
      </c>
      <c r="N135" s="18" t="s">
        <v>310</v>
      </c>
      <c r="O135" s="18" t="s">
        <v>1315</v>
      </c>
      <c r="P135" s="25">
        <v>16</v>
      </c>
      <c r="Q135" s="17" t="s">
        <v>1762</v>
      </c>
      <c r="R135" s="17"/>
      <c r="S135" s="17" t="s">
        <v>1762</v>
      </c>
      <c r="T135" s="17" t="s">
        <v>1763</v>
      </c>
      <c r="U135" s="17" t="s">
        <v>1764</v>
      </c>
      <c r="V135" s="17" t="s">
        <v>1762</v>
      </c>
      <c r="W135" s="17" t="s">
        <v>1316</v>
      </c>
      <c r="X135" s="26">
        <v>16</v>
      </c>
      <c r="Y135" s="27" t="s">
        <v>68</v>
      </c>
      <c r="Z135" s="27" t="s">
        <v>71</v>
      </c>
      <c r="AA135" s="17" t="s">
        <v>280</v>
      </c>
      <c r="AB135" s="17" t="s">
        <v>1317</v>
      </c>
      <c r="AC135" s="26">
        <v>16</v>
      </c>
      <c r="AD135" s="17" t="s">
        <v>1767</v>
      </c>
      <c r="AE135" s="17" t="s">
        <v>98</v>
      </c>
      <c r="AF135" s="17" t="s">
        <v>1768</v>
      </c>
      <c r="AG135" s="28">
        <v>1276</v>
      </c>
      <c r="AH135" s="29">
        <v>5</v>
      </c>
      <c r="AI135" s="29" t="s">
        <v>1774</v>
      </c>
      <c r="AJ135" s="17" t="s">
        <v>1222</v>
      </c>
      <c r="AK135" s="30">
        <v>3185353544</v>
      </c>
      <c r="AL135" s="30"/>
      <c r="AM135" s="31">
        <v>16</v>
      </c>
      <c r="AN135" s="31" t="s">
        <v>1318</v>
      </c>
      <c r="AO135" s="32">
        <v>16</v>
      </c>
      <c r="AP135" s="17" t="s">
        <v>77</v>
      </c>
      <c r="AQ135" s="17" t="s">
        <v>78</v>
      </c>
      <c r="AR135" s="17" t="s">
        <v>79</v>
      </c>
      <c r="AS135" s="18"/>
      <c r="AT135" s="17" t="s">
        <v>80</v>
      </c>
      <c r="AU135" s="17" t="s">
        <v>81</v>
      </c>
      <c r="AV135" s="17"/>
      <c r="AW135" s="17" t="s">
        <v>284</v>
      </c>
      <c r="AX135" s="17" t="s">
        <v>138</v>
      </c>
      <c r="AY135" s="17">
        <v>55.8</v>
      </c>
      <c r="AZ135" s="17">
        <v>1.53</v>
      </c>
      <c r="BA135" s="17" t="s">
        <v>102</v>
      </c>
      <c r="BB135" s="17" t="s">
        <v>117</v>
      </c>
      <c r="BC135" s="17" t="s">
        <v>85</v>
      </c>
      <c r="BD135" s="17" t="s">
        <v>86</v>
      </c>
      <c r="BE135" s="17" t="s">
        <v>86</v>
      </c>
      <c r="BF135" s="17" t="s">
        <v>85</v>
      </c>
      <c r="BG135" s="17" t="s">
        <v>85</v>
      </c>
      <c r="BH135" s="17" t="s">
        <v>1319</v>
      </c>
      <c r="BI135" s="33">
        <v>3135127799</v>
      </c>
      <c r="BJ135" s="17" t="s">
        <v>89</v>
      </c>
      <c r="BK135" s="34" t="s">
        <v>90</v>
      </c>
      <c r="BL135" t="str">
        <f t="shared" si="2"/>
        <v>(1208, 25055799, 'Cédula de Ciudadanía', 'MARIA ARNOBIA', '1952-11-26', 'LARGO LARGO', 3185353544, 'JOSE ARLEY FERNANDEZ-ESPOSO', 'Femenino', 'A5', 'NO', 'No', 'Ninguna', 'No', 'No', 'Mujer', 'Heterosexual', 'No', 'Indígena', 'Regimen subsidiado', 'Básica Primaria', '2026-05-01', 2, 2, 0, 24, 1, 1, 'Urbano', 1276, 5, 'ASMET SALUD EPS S.A.S.', 55.80, 1.53, 'NO APLICA', 'Otros', 'No aplica', 'Otro', 'Otro', 'No aplica', 'No aplica', 'N/A', 3135127799, 'MZ 17 CS 20 HACIENDA CUBA', 'Ama de casa', 'C.V Beneficiario Activo', '2026-05-01', 2, 4, 20, NULL, 'Tarde'),</v>
      </c>
    </row>
    <row r="136" spans="1:64" ht="20.100000000000001" customHeight="1" x14ac:dyDescent="0.3">
      <c r="A136" s="2">
        <v>1209</v>
      </c>
      <c r="B136" s="16">
        <v>46024</v>
      </c>
      <c r="C136" s="17" t="s">
        <v>24</v>
      </c>
      <c r="D136" s="17" t="s">
        <v>62</v>
      </c>
      <c r="E136" s="28" t="s">
        <v>1320</v>
      </c>
      <c r="F136" s="18" t="s">
        <v>1321</v>
      </c>
      <c r="G136" s="19" t="s">
        <v>65</v>
      </c>
      <c r="H136" s="20">
        <v>18563</v>
      </c>
      <c r="I136" s="21">
        <v>75</v>
      </c>
      <c r="J136" s="17" t="s">
        <v>66</v>
      </c>
      <c r="K136" s="22">
        <v>24947180</v>
      </c>
      <c r="L136" s="23" t="s">
        <v>497</v>
      </c>
      <c r="M136" s="24" t="s">
        <v>68</v>
      </c>
      <c r="N136" s="18" t="s">
        <v>310</v>
      </c>
      <c r="O136" s="18" t="s">
        <v>1322</v>
      </c>
      <c r="P136" s="25">
        <v>17</v>
      </c>
      <c r="Q136" s="17" t="s">
        <v>1762</v>
      </c>
      <c r="R136" s="17"/>
      <c r="S136" s="17" t="s">
        <v>1762</v>
      </c>
      <c r="T136" s="17" t="s">
        <v>1763</v>
      </c>
      <c r="U136" s="17" t="s">
        <v>1764</v>
      </c>
      <c r="V136" s="17" t="s">
        <v>1762</v>
      </c>
      <c r="W136" s="17" t="s">
        <v>1323</v>
      </c>
      <c r="X136" s="26">
        <v>17</v>
      </c>
      <c r="Y136" s="27" t="s">
        <v>68</v>
      </c>
      <c r="Z136" s="27" t="s">
        <v>71</v>
      </c>
      <c r="AA136" s="17" t="s">
        <v>72</v>
      </c>
      <c r="AB136" s="17" t="s">
        <v>1324</v>
      </c>
      <c r="AC136" s="26">
        <v>17</v>
      </c>
      <c r="AD136" s="17" t="s">
        <v>1767</v>
      </c>
      <c r="AE136" s="17" t="s">
        <v>98</v>
      </c>
      <c r="AF136" s="17" t="s">
        <v>1768</v>
      </c>
      <c r="AG136" s="28">
        <v>1661</v>
      </c>
      <c r="AH136" s="29">
        <v>17</v>
      </c>
      <c r="AI136" s="29" t="s">
        <v>1774</v>
      </c>
      <c r="AJ136" s="17" t="s">
        <v>1325</v>
      </c>
      <c r="AK136" s="30">
        <v>3147567185</v>
      </c>
      <c r="AL136" s="30"/>
      <c r="AM136" s="31">
        <v>17</v>
      </c>
      <c r="AN136" s="31" t="s">
        <v>1326</v>
      </c>
      <c r="AO136" s="32">
        <v>17</v>
      </c>
      <c r="AP136" s="17" t="s">
        <v>77</v>
      </c>
      <c r="AQ136" s="17" t="s">
        <v>78</v>
      </c>
      <c r="AR136" s="17" t="s">
        <v>79</v>
      </c>
      <c r="AS136" s="18"/>
      <c r="AT136" s="17" t="s">
        <v>80</v>
      </c>
      <c r="AU136" s="17" t="s">
        <v>81</v>
      </c>
      <c r="AV136" s="17"/>
      <c r="AW136" s="17" t="s">
        <v>284</v>
      </c>
      <c r="AX136" s="17" t="s">
        <v>126</v>
      </c>
      <c r="AY136" s="17">
        <v>53.4</v>
      </c>
      <c r="AZ136" s="17">
        <v>1.43</v>
      </c>
      <c r="BA136" s="17" t="s">
        <v>1327</v>
      </c>
      <c r="BB136" s="17" t="s">
        <v>85</v>
      </c>
      <c r="BC136" s="17" t="s">
        <v>85</v>
      </c>
      <c r="BD136" s="17" t="s">
        <v>86</v>
      </c>
      <c r="BE136" s="17" t="s">
        <v>104</v>
      </c>
      <c r="BF136" s="17" t="s">
        <v>1780</v>
      </c>
      <c r="BG136" s="17" t="s">
        <v>85</v>
      </c>
      <c r="BH136" s="17" t="s">
        <v>1328</v>
      </c>
      <c r="BI136" s="33">
        <v>3225277975</v>
      </c>
      <c r="BJ136" s="17" t="s">
        <v>89</v>
      </c>
      <c r="BK136" s="34" t="s">
        <v>90</v>
      </c>
      <c r="BL136" t="str">
        <f t="shared" si="2"/>
        <v>(1209, 24947180, 'Cédula de Ciudadanía', 'MARIA AURA', '1950-10-27', 'DIAZ RIVERA', 3147567185, 'JOSE MANUEL AGUIRRE-HIJO', 'Femenino', 'A4', 'NO', 'No', 'Ninguna', 'No', 'No', 'Mujer', 'Heterosexual', 'No', 'Mestizo', 'Regimen subsidiado', 'Básica Primaria', '2026-05-01', 2, 2, 0, 24, 1, 1, 'Urbano', 1661, 17, 'SALUD TOTAL', 53.40, 1.43, 'DOLOR RODILLAS INSOMIO', 'No aplica', 'No aplica', 'Otro', 'Pareja', 'Con deterioro moderado', 'No aplica', 'N/A', 3225277975, 'MZ 24 CASA 24 SAMARIA 2', 'Ama de casa', 'C.V Beneficiario Activo', '2026-05-01', 2, 4, 20, NULL, 'Tarde'),</v>
      </c>
    </row>
    <row r="137" spans="1:64" ht="20.100000000000001" customHeight="1" x14ac:dyDescent="0.3">
      <c r="A137" s="2">
        <v>1210</v>
      </c>
      <c r="B137" s="16">
        <v>46024</v>
      </c>
      <c r="C137" s="17" t="s">
        <v>24</v>
      </c>
      <c r="D137" s="17" t="s">
        <v>62</v>
      </c>
      <c r="E137" s="28" t="s">
        <v>1329</v>
      </c>
      <c r="F137" s="18" t="s">
        <v>1330</v>
      </c>
      <c r="G137" s="19" t="s">
        <v>65</v>
      </c>
      <c r="H137" s="20">
        <v>21653</v>
      </c>
      <c r="I137" s="21">
        <v>67</v>
      </c>
      <c r="J137" s="17" t="s">
        <v>66</v>
      </c>
      <c r="K137" s="22">
        <v>42051899</v>
      </c>
      <c r="L137" s="23" t="s">
        <v>497</v>
      </c>
      <c r="M137" s="24" t="s">
        <v>68</v>
      </c>
      <c r="N137" s="18" t="s">
        <v>310</v>
      </c>
      <c r="O137" s="18" t="s">
        <v>1331</v>
      </c>
      <c r="P137" s="25">
        <v>18</v>
      </c>
      <c r="Q137" s="17" t="s">
        <v>1762</v>
      </c>
      <c r="R137" s="17"/>
      <c r="S137" s="17" t="s">
        <v>1762</v>
      </c>
      <c r="T137" s="17" t="s">
        <v>1763</v>
      </c>
      <c r="U137" s="17" t="s">
        <v>1764</v>
      </c>
      <c r="V137" s="17" t="s">
        <v>1762</v>
      </c>
      <c r="W137" s="17" t="s">
        <v>1332</v>
      </c>
      <c r="X137" s="26">
        <v>18</v>
      </c>
      <c r="Y137" s="27" t="s">
        <v>68</v>
      </c>
      <c r="Z137" s="27" t="s">
        <v>71</v>
      </c>
      <c r="AA137" s="17" t="s">
        <v>72</v>
      </c>
      <c r="AB137" s="17" t="s">
        <v>1333</v>
      </c>
      <c r="AC137" s="26">
        <v>18</v>
      </c>
      <c r="AD137" s="17" t="s">
        <v>1767</v>
      </c>
      <c r="AE137" s="17" t="s">
        <v>74</v>
      </c>
      <c r="AF137" s="17" t="s">
        <v>1769</v>
      </c>
      <c r="AG137" s="28">
        <v>1689</v>
      </c>
      <c r="AH137" s="29">
        <v>7</v>
      </c>
      <c r="AI137" s="29" t="s">
        <v>1774</v>
      </c>
      <c r="AJ137" s="17" t="s">
        <v>1334</v>
      </c>
      <c r="AK137" s="30">
        <v>3167838646</v>
      </c>
      <c r="AL137" s="30"/>
      <c r="AM137" s="31">
        <v>18</v>
      </c>
      <c r="AN137" s="31" t="s">
        <v>1335</v>
      </c>
      <c r="AO137" s="32">
        <v>18</v>
      </c>
      <c r="AP137" s="17" t="s">
        <v>77</v>
      </c>
      <c r="AQ137" s="17" t="s">
        <v>78</v>
      </c>
      <c r="AR137" s="17" t="s">
        <v>79</v>
      </c>
      <c r="AS137" s="18"/>
      <c r="AT137" s="17" t="s">
        <v>80</v>
      </c>
      <c r="AU137" s="17" t="s">
        <v>81</v>
      </c>
      <c r="AV137" s="17"/>
      <c r="AW137" s="17" t="s">
        <v>284</v>
      </c>
      <c r="AX137" s="17" t="s">
        <v>138</v>
      </c>
      <c r="AY137" s="17" t="s">
        <v>1336</v>
      </c>
      <c r="AZ137" s="17">
        <v>1.66</v>
      </c>
      <c r="BA137" s="17" t="s">
        <v>695</v>
      </c>
      <c r="BB137" s="17" t="s">
        <v>117</v>
      </c>
      <c r="BC137" s="17" t="s">
        <v>172</v>
      </c>
      <c r="BD137" s="17" t="s">
        <v>86</v>
      </c>
      <c r="BE137" s="17" t="s">
        <v>86</v>
      </c>
      <c r="BF137" s="17" t="s">
        <v>310</v>
      </c>
      <c r="BG137" s="17" t="s">
        <v>85</v>
      </c>
      <c r="BH137" s="17" t="s">
        <v>1337</v>
      </c>
      <c r="BI137" s="33">
        <v>3137803490</v>
      </c>
      <c r="BJ137" s="17" t="s">
        <v>89</v>
      </c>
      <c r="BK137" s="34" t="s">
        <v>90</v>
      </c>
      <c r="BL137" t="str">
        <f t="shared" si="2"/>
        <v>(1210, 42051899, 'Cédula de Ciudadanía', 'MARIA CECILIA', '1959-04-13', 'BUITRAGO DE LOPEZ', 3167838646, 'ALEJANDRO LOPEZ BUITRAGO', 'Femenino', 'A4', 'NO', 'No', 'Ninguna', 'No', 'No', 'Mujer', 'Heterosexual', 'No', 'Mestizo', 'Regimen subsidiado', 'Básica Secundaria', '2026-05-01', 2, 2, 0, 24, 1, 1, 'Urbano', 1689, 7, 'ASMET SALUD EPS S.A.S.', 100.9, 1.66, 'HTA, DIABETES', 'Otros', ' Otra', 'Otro', 'Otro', 'Ninguna', 'No aplica', 'N/A', 3137803490, 'MZ 11 CASA 236', 'Ninguno', 'C.V Beneficiario Activo', '2026-05-01', 2, 4, 20, NULL, 'Tarde'),</v>
      </c>
    </row>
    <row r="138" spans="1:64" ht="20.100000000000001" customHeight="1" x14ac:dyDescent="0.3">
      <c r="A138" s="2">
        <v>1211</v>
      </c>
      <c r="B138" s="16">
        <v>46024</v>
      </c>
      <c r="C138" s="17" t="s">
        <v>24</v>
      </c>
      <c r="D138" s="17" t="s">
        <v>62</v>
      </c>
      <c r="E138" s="28" t="s">
        <v>1338</v>
      </c>
      <c r="F138" s="18" t="s">
        <v>1339</v>
      </c>
      <c r="G138" s="19" t="s">
        <v>65</v>
      </c>
      <c r="H138" s="20">
        <v>16094</v>
      </c>
      <c r="I138" s="21">
        <v>82</v>
      </c>
      <c r="J138" s="17" t="s">
        <v>66</v>
      </c>
      <c r="K138" s="22">
        <v>25014017</v>
      </c>
      <c r="L138" s="23" t="s">
        <v>252</v>
      </c>
      <c r="M138" s="24" t="s">
        <v>68</v>
      </c>
      <c r="N138" s="18" t="s">
        <v>310</v>
      </c>
      <c r="O138" s="18" t="s">
        <v>1340</v>
      </c>
      <c r="P138" s="25">
        <v>17</v>
      </c>
      <c r="Q138" s="17" t="s">
        <v>1762</v>
      </c>
      <c r="R138" s="17"/>
      <c r="S138" s="17" t="s">
        <v>1762</v>
      </c>
      <c r="T138" s="17" t="s">
        <v>1763</v>
      </c>
      <c r="U138" s="17" t="s">
        <v>1764</v>
      </c>
      <c r="V138" s="17" t="s">
        <v>1762</v>
      </c>
      <c r="W138" s="17" t="s">
        <v>1341</v>
      </c>
      <c r="X138" s="26">
        <v>17</v>
      </c>
      <c r="Y138" s="27" t="s">
        <v>68</v>
      </c>
      <c r="Z138" s="27" t="s">
        <v>71</v>
      </c>
      <c r="AA138" s="17" t="s">
        <v>72</v>
      </c>
      <c r="AB138" s="17" t="s">
        <v>1342</v>
      </c>
      <c r="AC138" s="26">
        <v>17</v>
      </c>
      <c r="AD138" s="17" t="s">
        <v>1767</v>
      </c>
      <c r="AE138" s="17" t="s">
        <v>98</v>
      </c>
      <c r="AF138" s="17" t="s">
        <v>1768</v>
      </c>
      <c r="AG138" s="28">
        <v>1096</v>
      </c>
      <c r="AH138" s="29">
        <v>11</v>
      </c>
      <c r="AI138" s="29" t="s">
        <v>1775</v>
      </c>
      <c r="AJ138" s="17" t="s">
        <v>1343</v>
      </c>
      <c r="AK138" s="30">
        <v>3185701835</v>
      </c>
      <c r="AL138" s="30"/>
      <c r="AM138" s="31">
        <v>17</v>
      </c>
      <c r="AN138" s="31" t="s">
        <v>1344</v>
      </c>
      <c r="AO138" s="32">
        <v>17</v>
      </c>
      <c r="AP138" s="17" t="s">
        <v>77</v>
      </c>
      <c r="AQ138" s="17" t="s">
        <v>78</v>
      </c>
      <c r="AR138" s="17" t="s">
        <v>79</v>
      </c>
      <c r="AS138" s="18"/>
      <c r="AT138" s="17" t="s">
        <v>80</v>
      </c>
      <c r="AU138" s="17" t="s">
        <v>81</v>
      </c>
      <c r="AV138" s="17"/>
      <c r="AW138" s="17" t="s">
        <v>284</v>
      </c>
      <c r="AX138" s="17" t="s">
        <v>138</v>
      </c>
      <c r="AY138" s="17">
        <v>48</v>
      </c>
      <c r="AZ138" s="17">
        <v>1.46</v>
      </c>
      <c r="BA138" s="17" t="s">
        <v>1345</v>
      </c>
      <c r="BB138" s="17" t="s">
        <v>85</v>
      </c>
      <c r="BC138" s="17" t="s">
        <v>103</v>
      </c>
      <c r="BD138" s="17" t="s">
        <v>139</v>
      </c>
      <c r="BE138" s="17" t="s">
        <v>1777</v>
      </c>
      <c r="BF138" s="17" t="s">
        <v>1780</v>
      </c>
      <c r="BG138" s="17" t="s">
        <v>85</v>
      </c>
      <c r="BH138" s="17" t="s">
        <v>1346</v>
      </c>
      <c r="BI138" s="33">
        <v>3113950423</v>
      </c>
      <c r="BJ138" s="17" t="s">
        <v>89</v>
      </c>
      <c r="BK138" s="34" t="s">
        <v>90</v>
      </c>
      <c r="BL138" t="str">
        <f t="shared" si="2"/>
        <v>(1211, 25014017, 'Cédula de Ciudadanía', 'MARIA CELINA', '1944-01-23', 'TOBON DE OSPINA', 3185701835, 'JULIAN ANDRES OSPINA-HIJO', 'Femenino', 'C10', 'NO', 'No', 'Ninguna', 'No', 'No', 'Mujer', 'Heterosexual', 'No', 'Mestizo', 'Regimen subsidiado', 'Básica Primaria', '2026-05-01', 2, 2, 0, 24, 1, 1, 'Rural', 1096, 11, 'ASMET SALUD EPS S.A.S.', 48.00, 1.46, 'HIPERTENSA SUFRE DE HEMORRAGIA NASAL', 'No aplica', ' Ejercicio', 'Estado', 'Familia', 'Con deterioro moderado', 'No aplica', 'N/A', 3113950423, 'CASA 162 ROCIO BAJO', 'Ama de casa', 'C.V Beneficiario Activo', '2026-05-01', 2, 4, 20, NULL, 'Tarde'),</v>
      </c>
    </row>
    <row r="139" spans="1:64" ht="20.100000000000001" customHeight="1" x14ac:dyDescent="0.3">
      <c r="A139" s="2">
        <v>1212</v>
      </c>
      <c r="B139" s="16">
        <v>46024</v>
      </c>
      <c r="C139" s="17" t="s">
        <v>24</v>
      </c>
      <c r="D139" s="17" t="s">
        <v>62</v>
      </c>
      <c r="E139" s="28" t="s">
        <v>1347</v>
      </c>
      <c r="F139" s="18" t="s">
        <v>1348</v>
      </c>
      <c r="G139" s="19" t="s">
        <v>65</v>
      </c>
      <c r="H139" s="20">
        <v>19130</v>
      </c>
      <c r="I139" s="21">
        <v>73</v>
      </c>
      <c r="J139" s="17" t="s">
        <v>66</v>
      </c>
      <c r="K139" s="22">
        <v>24955951</v>
      </c>
      <c r="L139" s="23" t="s">
        <v>132</v>
      </c>
      <c r="M139" s="24" t="s">
        <v>68</v>
      </c>
      <c r="N139" s="18" t="s">
        <v>310</v>
      </c>
      <c r="O139" s="18" t="s">
        <v>1349</v>
      </c>
      <c r="P139" s="25">
        <v>15</v>
      </c>
      <c r="Q139" s="17" t="s">
        <v>1762</v>
      </c>
      <c r="R139" s="17"/>
      <c r="S139" s="17" t="s">
        <v>1762</v>
      </c>
      <c r="T139" s="17" t="s">
        <v>1763</v>
      </c>
      <c r="U139" s="17" t="s">
        <v>1764</v>
      </c>
      <c r="V139" s="17" t="s">
        <v>1762</v>
      </c>
      <c r="W139" s="17" t="s">
        <v>1350</v>
      </c>
      <c r="X139" s="26">
        <v>15</v>
      </c>
      <c r="Y139" s="27" t="s">
        <v>68</v>
      </c>
      <c r="Z139" s="27" t="s">
        <v>71</v>
      </c>
      <c r="AA139" s="17" t="s">
        <v>72</v>
      </c>
      <c r="AB139" s="17" t="s">
        <v>1351</v>
      </c>
      <c r="AC139" s="26">
        <v>15</v>
      </c>
      <c r="AD139" s="17" t="s">
        <v>1767</v>
      </c>
      <c r="AE139" s="17" t="s">
        <v>74</v>
      </c>
      <c r="AF139" s="17" t="s">
        <v>1768</v>
      </c>
      <c r="AG139" s="28">
        <v>1049</v>
      </c>
      <c r="AH139" s="29">
        <v>4</v>
      </c>
      <c r="AI139" s="29" t="s">
        <v>1774</v>
      </c>
      <c r="AJ139" s="17" t="s">
        <v>1352</v>
      </c>
      <c r="AK139" s="30">
        <v>3173451441</v>
      </c>
      <c r="AL139" s="30"/>
      <c r="AM139" s="31">
        <v>15</v>
      </c>
      <c r="AN139" s="31" t="s">
        <v>1353</v>
      </c>
      <c r="AO139" s="32">
        <v>15</v>
      </c>
      <c r="AP139" s="17" t="s">
        <v>77</v>
      </c>
      <c r="AQ139" s="17" t="s">
        <v>78</v>
      </c>
      <c r="AR139" s="17" t="s">
        <v>79</v>
      </c>
      <c r="AS139" s="18"/>
      <c r="AT139" s="17" t="s">
        <v>80</v>
      </c>
      <c r="AU139" s="17" t="s">
        <v>81</v>
      </c>
      <c r="AV139" s="17"/>
      <c r="AW139" s="17" t="s">
        <v>284</v>
      </c>
      <c r="AX139" s="17" t="s">
        <v>149</v>
      </c>
      <c r="AY139" s="17">
        <v>64.400000000000006</v>
      </c>
      <c r="AZ139" s="17">
        <v>1.39</v>
      </c>
      <c r="BA139" s="17" t="s">
        <v>1354</v>
      </c>
      <c r="BB139" s="17" t="s">
        <v>85</v>
      </c>
      <c r="BC139" s="17" t="s">
        <v>85</v>
      </c>
      <c r="BD139" s="17" t="s">
        <v>85</v>
      </c>
      <c r="BE139" s="17" t="s">
        <v>85</v>
      </c>
      <c r="BF139" s="17" t="s">
        <v>87</v>
      </c>
      <c r="BG139" s="17" t="s">
        <v>85</v>
      </c>
      <c r="BH139" s="17" t="s">
        <v>1355</v>
      </c>
      <c r="BI139" s="33">
        <v>3178560402</v>
      </c>
      <c r="BJ139" s="17" t="s">
        <v>89</v>
      </c>
      <c r="BK139" s="34" t="s">
        <v>90</v>
      </c>
      <c r="BL139" t="str">
        <f t="shared" si="2"/>
        <v>(1212, 24955951, 'Cédula de Ciudadanía', 'MARIA CONSUELO', '1952-05-16', 'DIEZ DE SALGADO', 3173451441, 'SANDRA MILENA SALGADO-HJA', 'Femenino', 'C11', 'NO', 'No', 'Ninguna', 'No', 'No', 'Mujer', 'Heterosexual', 'No', 'Mestizo', 'Regimen subsidiado', 'Básica Secundaria', '2026-05-01', 2, 2, 0, 24, 1, 1, 'Urbano', 1049, 4, 'NUEVA EPS', 64.40, 1.39, 'HIPERTENSA LE DIO CULEBRILLA Y LE QUEDO DOLOR DE CABEZA Y NUCA  COMO SECUELA DE ESTA', 'No aplica', 'No aplica', 'No aplica', 'No aplica', 'Disfuncionalidad leve', 'No aplica', 'N/A', 3178560402, 'MANZANA 6 CASA 12 EL DORADO 1', 'Ama de casa', 'C.V Beneficiario Activo', '2026-05-01', 2, 4, 20, NULL, 'Tarde'),</v>
      </c>
    </row>
    <row r="140" spans="1:64" ht="20.100000000000001" customHeight="1" x14ac:dyDescent="0.3">
      <c r="A140" s="2">
        <v>1213</v>
      </c>
      <c r="B140" s="16">
        <v>46024</v>
      </c>
      <c r="C140" s="17" t="s">
        <v>24</v>
      </c>
      <c r="D140" s="17" t="s">
        <v>62</v>
      </c>
      <c r="E140" s="28" t="s">
        <v>1356</v>
      </c>
      <c r="F140" s="18" t="s">
        <v>1357</v>
      </c>
      <c r="G140" s="19" t="s">
        <v>65</v>
      </c>
      <c r="H140" s="20">
        <v>21185</v>
      </c>
      <c r="I140" s="21">
        <v>68</v>
      </c>
      <c r="J140" s="17" t="s">
        <v>66</v>
      </c>
      <c r="K140" s="22">
        <v>24623517</v>
      </c>
      <c r="L140" s="23" t="s">
        <v>538</v>
      </c>
      <c r="M140" s="24" t="s">
        <v>68</v>
      </c>
      <c r="N140" s="18" t="s">
        <v>310</v>
      </c>
      <c r="O140" s="18" t="s">
        <v>1358</v>
      </c>
      <c r="P140" s="25">
        <v>19</v>
      </c>
      <c r="Q140" s="17" t="s">
        <v>1762</v>
      </c>
      <c r="R140" s="17"/>
      <c r="S140" s="17" t="s">
        <v>1762</v>
      </c>
      <c r="T140" s="17" t="s">
        <v>1763</v>
      </c>
      <c r="U140" s="17" t="s">
        <v>1764</v>
      </c>
      <c r="V140" s="17" t="s">
        <v>1762</v>
      </c>
      <c r="W140" s="17" t="s">
        <v>1359</v>
      </c>
      <c r="X140" s="26">
        <v>19</v>
      </c>
      <c r="Y140" s="27" t="s">
        <v>68</v>
      </c>
      <c r="Z140" s="27" t="s">
        <v>71</v>
      </c>
      <c r="AA140" s="17" t="s">
        <v>72</v>
      </c>
      <c r="AB140" s="17" t="s">
        <v>1360</v>
      </c>
      <c r="AC140" s="26">
        <v>19</v>
      </c>
      <c r="AD140" s="17" t="s">
        <v>1766</v>
      </c>
      <c r="AE140" s="17" t="s">
        <v>74</v>
      </c>
      <c r="AF140" s="17" t="s">
        <v>1768</v>
      </c>
      <c r="AG140" s="28">
        <v>1309</v>
      </c>
      <c r="AH140" s="29">
        <v>16</v>
      </c>
      <c r="AI140" s="29" t="s">
        <v>1774</v>
      </c>
      <c r="AJ140" s="17" t="s">
        <v>1361</v>
      </c>
      <c r="AK140" s="30">
        <v>3218535109</v>
      </c>
      <c r="AL140" s="30"/>
      <c r="AM140" s="31">
        <v>19</v>
      </c>
      <c r="AN140" s="31" t="s">
        <v>1362</v>
      </c>
      <c r="AO140" s="32">
        <v>19</v>
      </c>
      <c r="AP140" s="17" t="s">
        <v>77</v>
      </c>
      <c r="AQ140" s="17" t="s">
        <v>78</v>
      </c>
      <c r="AR140" s="17" t="s">
        <v>79</v>
      </c>
      <c r="AS140" s="18"/>
      <c r="AT140" s="17" t="s">
        <v>80</v>
      </c>
      <c r="AU140" s="17" t="s">
        <v>81</v>
      </c>
      <c r="AV140" s="17"/>
      <c r="AW140" s="17" t="s">
        <v>284</v>
      </c>
      <c r="AX140" s="17" t="s">
        <v>149</v>
      </c>
      <c r="AY140" s="17">
        <v>67.599999999999994</v>
      </c>
      <c r="AZ140" s="17">
        <v>1.46</v>
      </c>
      <c r="BA140" s="17" t="s">
        <v>1363</v>
      </c>
      <c r="BB140" s="17" t="s">
        <v>85</v>
      </c>
      <c r="BC140" s="17" t="s">
        <v>1776</v>
      </c>
      <c r="BD140" s="17" t="s">
        <v>86</v>
      </c>
      <c r="BE140" s="17" t="s">
        <v>104</v>
      </c>
      <c r="BF140" s="17" t="s">
        <v>87</v>
      </c>
      <c r="BG140" s="17" t="s">
        <v>85</v>
      </c>
      <c r="BH140" s="17" t="s">
        <v>1364</v>
      </c>
      <c r="BI140" s="33">
        <v>3216314100</v>
      </c>
      <c r="BJ140" s="17" t="s">
        <v>89</v>
      </c>
      <c r="BK140" s="34" t="s">
        <v>90</v>
      </c>
      <c r="BL140" t="str">
        <f t="shared" si="2"/>
        <v>(1213, 24623517, 'Cédula de Ciudadanía', 'MARIA DEL CARMEN', '1957-12-31', 'RAMIREZ', 3218535109, 'RUBEN DARIO RAMIREZ-HIJO', 'Femenino', 'B2', 'NO', 'No', 'Ninguna', 'No', 'No', 'Mujer', 'Heterosexual', 'No', 'Mestizo', 'Regimen contributivo', 'Básica Secundaria', '2026-05-01', 2, 2, 0, 24, 1, 1, 'Urbano', 1309, 16, 'NUEVA EPS', 67.60, 1.46, 'DIABETES, ARTROSIS', 'No aplica', 'Ejercicio y dieta', 'Otro', 'Pareja', 'Disfuncionalidad leve', 'No aplica', 'N/A', 3216314100, 'MZ 14 CASA 22', 'Ama de casa', 'C.V Beneficiario Activo', '2026-05-01', 2, 4, 20, NULL, 'Tarde'),</v>
      </c>
    </row>
    <row r="141" spans="1:64" ht="20.100000000000001" customHeight="1" x14ac:dyDescent="0.3">
      <c r="A141" s="2">
        <v>1214</v>
      </c>
      <c r="B141" s="16">
        <v>46024</v>
      </c>
      <c r="C141" s="17" t="s">
        <v>24</v>
      </c>
      <c r="D141" s="17" t="s">
        <v>62</v>
      </c>
      <c r="E141" s="28" t="s">
        <v>1365</v>
      </c>
      <c r="F141" s="18" t="s">
        <v>1366</v>
      </c>
      <c r="G141" s="19" t="s">
        <v>65</v>
      </c>
      <c r="H141" s="20">
        <v>22735</v>
      </c>
      <c r="I141" s="21">
        <v>64</v>
      </c>
      <c r="J141" s="17" t="s">
        <v>66</v>
      </c>
      <c r="K141" s="22">
        <v>42062059</v>
      </c>
      <c r="L141" s="23" t="s">
        <v>165</v>
      </c>
      <c r="M141" s="24" t="s">
        <v>68</v>
      </c>
      <c r="N141" s="18" t="s">
        <v>310</v>
      </c>
      <c r="O141" s="18" t="s">
        <v>1367</v>
      </c>
      <c r="P141" s="25">
        <v>19</v>
      </c>
      <c r="Q141" s="17" t="s">
        <v>1762</v>
      </c>
      <c r="R141" s="17"/>
      <c r="S141" s="17" t="s">
        <v>1762</v>
      </c>
      <c r="T141" s="17" t="s">
        <v>1763</v>
      </c>
      <c r="U141" s="17" t="s">
        <v>1764</v>
      </c>
      <c r="V141" s="17" t="s">
        <v>1762</v>
      </c>
      <c r="W141" s="17" t="s">
        <v>1368</v>
      </c>
      <c r="X141" s="26">
        <v>19</v>
      </c>
      <c r="Y141" s="27" t="s">
        <v>68</v>
      </c>
      <c r="Z141" s="27" t="s">
        <v>71</v>
      </c>
      <c r="AA141" s="17" t="s">
        <v>72</v>
      </c>
      <c r="AB141" s="17" t="s">
        <v>1369</v>
      </c>
      <c r="AC141" s="26">
        <v>19</v>
      </c>
      <c r="AD141" s="17" t="s">
        <v>1767</v>
      </c>
      <c r="AE141" s="17" t="s">
        <v>98</v>
      </c>
      <c r="AF141" s="17" t="s">
        <v>1768</v>
      </c>
      <c r="AG141" s="28">
        <v>1309</v>
      </c>
      <c r="AH141" s="29">
        <v>16</v>
      </c>
      <c r="AI141" s="29" t="s">
        <v>1774</v>
      </c>
      <c r="AJ141" s="17" t="s">
        <v>1370</v>
      </c>
      <c r="AK141" s="30">
        <v>3197697694</v>
      </c>
      <c r="AL141" s="30"/>
      <c r="AM141" s="31">
        <v>19</v>
      </c>
      <c r="AN141" s="31" t="s">
        <v>1371</v>
      </c>
      <c r="AO141" s="32">
        <v>19</v>
      </c>
      <c r="AP141" s="17" t="s">
        <v>77</v>
      </c>
      <c r="AQ141" s="17" t="s">
        <v>78</v>
      </c>
      <c r="AR141" s="17" t="s">
        <v>79</v>
      </c>
      <c r="AS141" s="18"/>
      <c r="AT141" s="17" t="s">
        <v>80</v>
      </c>
      <c r="AU141" s="17" t="s">
        <v>81</v>
      </c>
      <c r="AV141" s="17"/>
      <c r="AW141" s="17" t="s">
        <v>82</v>
      </c>
      <c r="AX141" s="17" t="s">
        <v>149</v>
      </c>
      <c r="AY141" s="17">
        <v>74.2</v>
      </c>
      <c r="AZ141" s="17">
        <v>1.59</v>
      </c>
      <c r="BA141" s="17" t="s">
        <v>1372</v>
      </c>
      <c r="BB141" s="17" t="s">
        <v>117</v>
      </c>
      <c r="BC141" s="17" t="s">
        <v>561</v>
      </c>
      <c r="BD141" s="17" t="s">
        <v>86</v>
      </c>
      <c r="BE141" s="17" t="s">
        <v>85</v>
      </c>
      <c r="BF141" s="17" t="s">
        <v>105</v>
      </c>
      <c r="BG141" s="17" t="s">
        <v>85</v>
      </c>
      <c r="BH141" s="17" t="s">
        <v>1373</v>
      </c>
      <c r="BI141" s="33">
        <v>3108094086</v>
      </c>
      <c r="BJ141" s="17" t="s">
        <v>89</v>
      </c>
      <c r="BK141" s="34" t="s">
        <v>90</v>
      </c>
      <c r="BL141" t="str">
        <f t="shared" si="2"/>
        <v>(1214, 42062059, 'Cédula de Ciudadanía', 'MARIA DEL PILAR', '1962-03-30', 'ROLDAN FORERO', 3197697694, 'JOANNA MILENA GOMEZ-HIJA', 'Femenino', 'B5', 'NO', 'No', 'Ninguna', 'No', 'No', 'Mujer', 'Heterosexual', 'No', 'Mestizo', 'Regimen subsidiado', 'Básica Primaria', '2026-05-01', 2, 2, 0, 24, 1, 1, 'Urbano', 1309, 16, 'NUEVA EPS', 74.20, 1.59, 'TRIGLICERIDOS', 'Otros', ' Dieta', 'Otro', 'No aplica', 'Normal', 'No aplica', 'N/A', 3108094086, 'MANZANA 1 CASA 22', 'Ama de casa', 'C.V Beneficiario Activo', '2026-05-01', 2, 4, 20, NULL, 'Mañana'),</v>
      </c>
    </row>
    <row r="142" spans="1:64" ht="20.100000000000001" customHeight="1" x14ac:dyDescent="0.3">
      <c r="A142" s="2">
        <v>1215</v>
      </c>
      <c r="B142" s="16">
        <v>46024</v>
      </c>
      <c r="C142" s="17" t="s">
        <v>24</v>
      </c>
      <c r="D142" s="17" t="s">
        <v>62</v>
      </c>
      <c r="E142" s="28" t="s">
        <v>1374</v>
      </c>
      <c r="F142" s="18" t="s">
        <v>1375</v>
      </c>
      <c r="G142" s="19" t="s">
        <v>65</v>
      </c>
      <c r="H142" s="20">
        <v>16616</v>
      </c>
      <c r="I142" s="21">
        <v>80</v>
      </c>
      <c r="J142" s="17" t="s">
        <v>66</v>
      </c>
      <c r="K142" s="22">
        <v>26398069</v>
      </c>
      <c r="L142" s="23" t="s">
        <v>337</v>
      </c>
      <c r="M142" s="24" t="s">
        <v>68</v>
      </c>
      <c r="N142" s="18" t="s">
        <v>310</v>
      </c>
      <c r="O142" s="18" t="s">
        <v>1376</v>
      </c>
      <c r="P142" s="25">
        <v>16</v>
      </c>
      <c r="Q142" s="17" t="s">
        <v>1762</v>
      </c>
      <c r="R142" s="17"/>
      <c r="S142" s="17" t="s">
        <v>1762</v>
      </c>
      <c r="T142" s="17" t="s">
        <v>1763</v>
      </c>
      <c r="U142" s="17" t="s">
        <v>1764</v>
      </c>
      <c r="V142" s="17" t="s">
        <v>1762</v>
      </c>
      <c r="W142" s="17" t="s">
        <v>1377</v>
      </c>
      <c r="X142" s="26">
        <v>16</v>
      </c>
      <c r="Y142" s="27" t="s">
        <v>68</v>
      </c>
      <c r="Z142" s="27" t="s">
        <v>71</v>
      </c>
      <c r="AA142" s="17" t="s">
        <v>1244</v>
      </c>
      <c r="AB142" s="17" t="s">
        <v>1378</v>
      </c>
      <c r="AC142" s="26">
        <v>16</v>
      </c>
      <c r="AD142" s="17" t="s">
        <v>1767</v>
      </c>
      <c r="AE142" s="17" t="s">
        <v>180</v>
      </c>
      <c r="AF142" s="17" t="s">
        <v>1768</v>
      </c>
      <c r="AG142" s="28">
        <v>1049</v>
      </c>
      <c r="AH142" s="29">
        <v>4</v>
      </c>
      <c r="AI142" s="29" t="s">
        <v>1774</v>
      </c>
      <c r="AJ142" s="17" t="s">
        <v>1379</v>
      </c>
      <c r="AK142" s="30">
        <v>3234878128</v>
      </c>
      <c r="AL142" s="30"/>
      <c r="AM142" s="31">
        <v>16</v>
      </c>
      <c r="AN142" s="31" t="s">
        <v>1380</v>
      </c>
      <c r="AO142" s="32">
        <v>16</v>
      </c>
      <c r="AP142" s="17" t="s">
        <v>77</v>
      </c>
      <c r="AQ142" s="17" t="s">
        <v>78</v>
      </c>
      <c r="AR142" s="17" t="s">
        <v>79</v>
      </c>
      <c r="AS142" s="18"/>
      <c r="AT142" s="17" t="s">
        <v>80</v>
      </c>
      <c r="AU142" s="17" t="s">
        <v>81</v>
      </c>
      <c r="AV142" s="17"/>
      <c r="AW142" s="17" t="s">
        <v>284</v>
      </c>
      <c r="AX142" s="17" t="s">
        <v>149</v>
      </c>
      <c r="AY142" s="17">
        <v>90.1</v>
      </c>
      <c r="AZ142" s="17">
        <v>1.54</v>
      </c>
      <c r="BA142" s="17" t="s">
        <v>1381</v>
      </c>
      <c r="BB142" s="17" t="s">
        <v>117</v>
      </c>
      <c r="BC142" s="17" t="s">
        <v>103</v>
      </c>
      <c r="BD142" s="17" t="s">
        <v>86</v>
      </c>
      <c r="BE142" s="17" t="s">
        <v>1777</v>
      </c>
      <c r="BF142" s="17" t="s">
        <v>1382</v>
      </c>
      <c r="BG142" s="17" t="s">
        <v>85</v>
      </c>
      <c r="BH142" s="17" t="s">
        <v>1383</v>
      </c>
      <c r="BI142" s="33">
        <v>3132845139</v>
      </c>
      <c r="BJ142" s="17" t="s">
        <v>89</v>
      </c>
      <c r="BK142" s="34" t="s">
        <v>90</v>
      </c>
      <c r="BL142" t="str">
        <f t="shared" si="2"/>
        <v>(1215, 26398069, 'Cédula de Ciudadanía', 'MARIA DILIA', '1945-06-28', 'MOSQUERA DE MOSQUERA', 3234878128, 'LILIANA MARIA MOSQUERA-HIJA', 'Femenino', 'A2', 'NO', 'No', 'Ninguna', 'No', 'No', 'Mujer', 'Heterosexual', 'No', 'Negro(a), Mulato(a), Afrocolombiano(a) o Afro descendiente', 'Regimen subsidiado', 'Ninguno', '2026-05-01', 2, 2, 0, 24, 1, 1, 'Urbano', 1049, 4, 'NUEVA EPS', 90.10, 1.54, 'HIPERTENSA', 'Otros', ' Ejercicio', 'Otro', 'Familia', 'Leve', 'No aplica', 'N/A', 3132845139, 'MANZANA 5 CASA 8 EL DORADO 2', 'Ama de casa', 'C.V Beneficiario Activo', '2026-05-01', 2, 4, 20, NULL, 'Tarde'),</v>
      </c>
    </row>
    <row r="143" spans="1:64" ht="20.100000000000001" customHeight="1" x14ac:dyDescent="0.3">
      <c r="A143" s="2">
        <v>1216</v>
      </c>
      <c r="B143" s="16">
        <v>46035</v>
      </c>
      <c r="C143" s="17" t="s">
        <v>24</v>
      </c>
      <c r="D143" s="17" t="s">
        <v>62</v>
      </c>
      <c r="E143" s="28" t="s">
        <v>1384</v>
      </c>
      <c r="F143" s="18" t="s">
        <v>1385</v>
      </c>
      <c r="G143" s="19" t="s">
        <v>65</v>
      </c>
      <c r="H143" s="20">
        <v>17095</v>
      </c>
      <c r="I143" s="21">
        <v>79</v>
      </c>
      <c r="J143" s="17" t="s">
        <v>66</v>
      </c>
      <c r="K143" s="22">
        <v>32331218</v>
      </c>
      <c r="L143" s="23" t="s">
        <v>109</v>
      </c>
      <c r="M143" s="24" t="s">
        <v>68</v>
      </c>
      <c r="N143" s="18" t="s">
        <v>310</v>
      </c>
      <c r="O143" s="18" t="s">
        <v>1386</v>
      </c>
      <c r="P143" s="25">
        <v>13</v>
      </c>
      <c r="Q143" s="17" t="s">
        <v>1762</v>
      </c>
      <c r="R143" s="17"/>
      <c r="S143" s="17" t="s">
        <v>1762</v>
      </c>
      <c r="T143" s="17" t="s">
        <v>1763</v>
      </c>
      <c r="U143" s="17" t="s">
        <v>1764</v>
      </c>
      <c r="V143" s="17" t="s">
        <v>1762</v>
      </c>
      <c r="W143" s="17" t="s">
        <v>1387</v>
      </c>
      <c r="X143" s="26">
        <v>13</v>
      </c>
      <c r="Y143" s="27" t="s">
        <v>68</v>
      </c>
      <c r="Z143" s="27" t="s">
        <v>71</v>
      </c>
      <c r="AA143" s="17" t="s">
        <v>72</v>
      </c>
      <c r="AB143" s="17" t="s">
        <v>1388</v>
      </c>
      <c r="AC143" s="26">
        <v>13</v>
      </c>
      <c r="AD143" s="17" t="s">
        <v>1766</v>
      </c>
      <c r="AE143" s="17" t="s">
        <v>98</v>
      </c>
      <c r="AF143" s="17" t="s">
        <v>1768</v>
      </c>
      <c r="AG143" s="28">
        <v>1471</v>
      </c>
      <c r="AH143" s="29">
        <v>14</v>
      </c>
      <c r="AI143" s="29" t="s">
        <v>1774</v>
      </c>
      <c r="AJ143" s="17" t="s">
        <v>1389</v>
      </c>
      <c r="AK143" s="30">
        <v>3146909312</v>
      </c>
      <c r="AL143" s="30"/>
      <c r="AM143" s="31">
        <v>13</v>
      </c>
      <c r="AN143" s="31" t="s">
        <v>1390</v>
      </c>
      <c r="AO143" s="32">
        <v>13</v>
      </c>
      <c r="AP143" s="17" t="s">
        <v>77</v>
      </c>
      <c r="AQ143" s="17" t="s">
        <v>78</v>
      </c>
      <c r="AR143" s="17" t="s">
        <v>79</v>
      </c>
      <c r="AS143" s="18"/>
      <c r="AT143" s="17" t="s">
        <v>80</v>
      </c>
      <c r="AU143" s="17" t="s">
        <v>81</v>
      </c>
      <c r="AV143" s="17"/>
      <c r="AW143" s="17" t="s">
        <v>82</v>
      </c>
      <c r="AX143" s="17" t="s">
        <v>126</v>
      </c>
      <c r="AY143" s="17">
        <v>62</v>
      </c>
      <c r="AZ143" s="17">
        <v>1.47</v>
      </c>
      <c r="BA143" s="17" t="s">
        <v>116</v>
      </c>
      <c r="BB143" s="17" t="s">
        <v>85</v>
      </c>
      <c r="BC143" s="17" t="s">
        <v>103</v>
      </c>
      <c r="BD143" s="17" t="s">
        <v>151</v>
      </c>
      <c r="BE143" s="17" t="s">
        <v>1777</v>
      </c>
      <c r="BF143" s="17" t="s">
        <v>85</v>
      </c>
      <c r="BG143" s="17" t="s">
        <v>85</v>
      </c>
      <c r="BH143" s="17" t="s">
        <v>1391</v>
      </c>
      <c r="BI143" s="33">
        <v>3226136810</v>
      </c>
      <c r="BJ143" s="17" t="s">
        <v>89</v>
      </c>
      <c r="BK143" s="34" t="s">
        <v>90</v>
      </c>
      <c r="BL143" t="str">
        <f t="shared" si="2"/>
        <v>(1216, 32331218, 'Cédula de Ciudadanía', 'MARIA DOLORES', '1946-10-20', 'ARANGO DE CUERVO', 3146909312, 'ERIKA NATALIA CUERVO ARANGO-HIJA', 'Femenino', 'C5', 'NO', 'No', 'Ninguna', 'No', 'No', 'Mujer', 'Heterosexual', 'No', 'Mestizo', 'Regimen contributivo', 'Básica Primaria', '2026-05-01', 2, 2, 0, 24, 1, 1, 'Urbano', 1471, 14, 'SALUD TOTAL', 62.00, 1.47, 'HTA', 'No aplica', ' Ejercicio', 'Pensión', 'Familia', 'No aplica', 'No aplica', 'N/A', 3226136810, 'CALLE 77 # 32A-52', 'Ama de casa', 'C.V Beneficiario Activo', '2026-05-01', 2, 4, 20, NULL, 'Mañana'),</v>
      </c>
    </row>
    <row r="144" spans="1:64" ht="20.100000000000001" customHeight="1" x14ac:dyDescent="0.3">
      <c r="A144" s="2">
        <v>1217</v>
      </c>
      <c r="B144" s="16">
        <v>46024</v>
      </c>
      <c r="C144" s="17" t="s">
        <v>24</v>
      </c>
      <c r="D144" s="17" t="s">
        <v>62</v>
      </c>
      <c r="E144" s="28" t="s">
        <v>1392</v>
      </c>
      <c r="F144" s="18" t="s">
        <v>1393</v>
      </c>
      <c r="G144" s="19" t="s">
        <v>65</v>
      </c>
      <c r="H144" s="20">
        <v>16846</v>
      </c>
      <c r="I144" s="21">
        <v>80</v>
      </c>
      <c r="J144" s="17" t="s">
        <v>66</v>
      </c>
      <c r="K144" s="22">
        <v>23483994</v>
      </c>
      <c r="L144" s="23" t="s">
        <v>391</v>
      </c>
      <c r="M144" s="24" t="s">
        <v>68</v>
      </c>
      <c r="N144" s="18" t="s">
        <v>310</v>
      </c>
      <c r="O144" s="18" t="s">
        <v>1394</v>
      </c>
      <c r="P144" s="25">
        <v>17</v>
      </c>
      <c r="Q144" s="17" t="s">
        <v>1762</v>
      </c>
      <c r="R144" s="17"/>
      <c r="S144" s="17" t="s">
        <v>1762</v>
      </c>
      <c r="T144" s="17" t="s">
        <v>1763</v>
      </c>
      <c r="U144" s="17" t="s">
        <v>1764</v>
      </c>
      <c r="V144" s="17" t="s">
        <v>1762</v>
      </c>
      <c r="W144" s="17" t="s">
        <v>1395</v>
      </c>
      <c r="X144" s="26">
        <v>17</v>
      </c>
      <c r="Y144" s="27" t="s">
        <v>68</v>
      </c>
      <c r="Z144" s="27" t="s">
        <v>71</v>
      </c>
      <c r="AA144" s="17" t="s">
        <v>72</v>
      </c>
      <c r="AB144" s="17" t="s">
        <v>1396</v>
      </c>
      <c r="AC144" s="26">
        <v>17</v>
      </c>
      <c r="AD144" s="17" t="s">
        <v>1767</v>
      </c>
      <c r="AE144" s="17" t="s">
        <v>74</v>
      </c>
      <c r="AF144" s="17" t="s">
        <v>1768</v>
      </c>
      <c r="AG144" s="28">
        <v>1531</v>
      </c>
      <c r="AH144" s="29">
        <v>14</v>
      </c>
      <c r="AI144" s="29" t="s">
        <v>1774</v>
      </c>
      <c r="AJ144" s="17" t="s">
        <v>1397</v>
      </c>
      <c r="AK144" s="30">
        <v>3122976707</v>
      </c>
      <c r="AL144" s="30"/>
      <c r="AM144" s="31">
        <v>17</v>
      </c>
      <c r="AN144" s="31" t="s">
        <v>1398</v>
      </c>
      <c r="AO144" s="32">
        <v>17</v>
      </c>
      <c r="AP144" s="17" t="s">
        <v>77</v>
      </c>
      <c r="AQ144" s="17" t="s">
        <v>78</v>
      </c>
      <c r="AR144" s="17" t="s">
        <v>79</v>
      </c>
      <c r="AS144" s="18"/>
      <c r="AT144" s="17" t="s">
        <v>80</v>
      </c>
      <c r="AU144" s="17" t="s">
        <v>81</v>
      </c>
      <c r="AV144" s="17"/>
      <c r="AW144" s="17" t="s">
        <v>284</v>
      </c>
      <c r="AX144" s="17" t="s">
        <v>138</v>
      </c>
      <c r="AY144" s="17">
        <v>59.1</v>
      </c>
      <c r="AZ144" s="17">
        <v>1.5</v>
      </c>
      <c r="BA144" s="17" t="s">
        <v>1399</v>
      </c>
      <c r="BB144" s="17" t="s">
        <v>85</v>
      </c>
      <c r="BC144" s="17" t="s">
        <v>85</v>
      </c>
      <c r="BD144" s="17" t="s">
        <v>86</v>
      </c>
      <c r="BE144" s="17" t="s">
        <v>85</v>
      </c>
      <c r="BF144" s="17" t="s">
        <v>1382</v>
      </c>
      <c r="BG144" s="17" t="s">
        <v>85</v>
      </c>
      <c r="BH144" s="17" t="s">
        <v>1400</v>
      </c>
      <c r="BI144" s="33">
        <v>3177146498</v>
      </c>
      <c r="BJ144" s="17" t="s">
        <v>89</v>
      </c>
      <c r="BK144" s="34" t="s">
        <v>90</v>
      </c>
      <c r="BL144" t="str">
        <f t="shared" si="2"/>
        <v>(1217, 23483994, 'Cédula de Ciudadanía', 'MARIA ERMINDA', '1946-02-13', 'GONZALEZ LEDESMA', 3122976707, 'FELIPE GIRALDO-VECINO', 'Femenino', 'B4', 'NO', 'No', 'Ninguna', 'No', 'No', 'Mujer', 'Heterosexual', 'No', 'Mestizo', 'Regimen subsidiado', 'Básica Secundaria', '2026-05-01', 2, 2, 0, 24, 1, 1, 'Urbano', 1531, 14, 'ASMET SALUD EPS S.A.S.', 59.10, 1.50, 'Enfermedad sanguinea', 'No aplica', 'No aplica', 'Otro', 'No aplica', 'Leve', 'No aplica', 'N/A', 3177146498, 'MZ 10 CASA 36', 'Ama de casa', 'C.V Beneficiario Activo', '2026-05-01', 2, 4, 20, NULL, 'Tarde'),</v>
      </c>
    </row>
    <row r="145" spans="1:64" ht="20.100000000000001" customHeight="1" x14ac:dyDescent="0.3">
      <c r="A145" s="2">
        <v>1218</v>
      </c>
      <c r="B145" s="16">
        <v>46024</v>
      </c>
      <c r="C145" s="17" t="s">
        <v>24</v>
      </c>
      <c r="D145" s="17" t="s">
        <v>62</v>
      </c>
      <c r="E145" s="28" t="s">
        <v>679</v>
      </c>
      <c r="F145" s="18" t="s">
        <v>1401</v>
      </c>
      <c r="G145" s="19" t="s">
        <v>65</v>
      </c>
      <c r="H145" s="20">
        <v>18829</v>
      </c>
      <c r="I145" s="21">
        <v>74</v>
      </c>
      <c r="J145" s="17" t="s">
        <v>66</v>
      </c>
      <c r="K145" s="22">
        <v>31243074</v>
      </c>
      <c r="L145" s="23" t="s">
        <v>196</v>
      </c>
      <c r="M145" s="24" t="s">
        <v>68</v>
      </c>
      <c r="N145" s="18" t="s">
        <v>310</v>
      </c>
      <c r="O145" s="18" t="s">
        <v>1402</v>
      </c>
      <c r="P145" s="25">
        <v>17</v>
      </c>
      <c r="Q145" s="17" t="s">
        <v>1762</v>
      </c>
      <c r="R145" s="17"/>
      <c r="S145" s="17" t="s">
        <v>1762</v>
      </c>
      <c r="T145" s="17" t="s">
        <v>1763</v>
      </c>
      <c r="U145" s="17" t="s">
        <v>1764</v>
      </c>
      <c r="V145" s="17" t="s">
        <v>1762</v>
      </c>
      <c r="W145" s="17" t="s">
        <v>1403</v>
      </c>
      <c r="X145" s="26">
        <v>17</v>
      </c>
      <c r="Y145" s="27" t="s">
        <v>68</v>
      </c>
      <c r="Z145" s="27" t="s">
        <v>71</v>
      </c>
      <c r="AA145" s="17" t="s">
        <v>72</v>
      </c>
      <c r="AB145" s="17" t="s">
        <v>1404</v>
      </c>
      <c r="AC145" s="26">
        <v>17</v>
      </c>
      <c r="AD145" s="17" t="s">
        <v>1766</v>
      </c>
      <c r="AE145" s="17" t="s">
        <v>74</v>
      </c>
      <c r="AF145" s="17" t="s">
        <v>1771</v>
      </c>
      <c r="AG145" s="28">
        <v>1276</v>
      </c>
      <c r="AH145" s="29">
        <v>5</v>
      </c>
      <c r="AI145" s="29" t="s">
        <v>1774</v>
      </c>
      <c r="AJ145" s="17" t="s">
        <v>1405</v>
      </c>
      <c r="AK145" s="30">
        <v>3116705838</v>
      </c>
      <c r="AL145" s="30"/>
      <c r="AM145" s="31">
        <v>17</v>
      </c>
      <c r="AN145" s="31" t="s">
        <v>1406</v>
      </c>
      <c r="AO145" s="32">
        <v>17</v>
      </c>
      <c r="AP145" s="17" t="s">
        <v>77</v>
      </c>
      <c r="AQ145" s="17" t="s">
        <v>78</v>
      </c>
      <c r="AR145" s="17" t="s">
        <v>79</v>
      </c>
      <c r="AS145" s="18"/>
      <c r="AT145" s="17" t="s">
        <v>80</v>
      </c>
      <c r="AU145" s="17" t="s">
        <v>81</v>
      </c>
      <c r="AV145" s="17"/>
      <c r="AW145" s="17" t="s">
        <v>284</v>
      </c>
      <c r="AX145" s="17" t="s">
        <v>149</v>
      </c>
      <c r="AY145" s="17">
        <v>60.7</v>
      </c>
      <c r="AZ145" s="17">
        <v>1.48</v>
      </c>
      <c r="BA145" s="17" t="s">
        <v>102</v>
      </c>
      <c r="BB145" s="17" t="s">
        <v>85</v>
      </c>
      <c r="BC145" s="17" t="s">
        <v>103</v>
      </c>
      <c r="BD145" s="17" t="s">
        <v>151</v>
      </c>
      <c r="BE145" s="17" t="s">
        <v>85</v>
      </c>
      <c r="BF145" s="17" t="s">
        <v>105</v>
      </c>
      <c r="BG145" s="17" t="s">
        <v>85</v>
      </c>
      <c r="BH145" s="17" t="s">
        <v>1407</v>
      </c>
      <c r="BI145" s="33">
        <v>3137065042</v>
      </c>
      <c r="BJ145" s="17" t="s">
        <v>89</v>
      </c>
      <c r="BK145" s="34" t="s">
        <v>90</v>
      </c>
      <c r="BL145" t="str">
        <f t="shared" si="2"/>
        <v>(1218, 31243074, 'Cédula de Ciudadanía', 'MARIA FABIOLA', '1951-07-20', 'JARAMILLO GALLEGO', 3116705838, 'ERIKA BETANCOUR-HIJA', 'Femenino', 'B3', 'NO', 'No', 'Ninguna', 'No', 'No', 'Mujer', 'Heterosexual', 'No', 'Mestizo', 'Regimen contributivo', 'Básica Secundaria', '2026-05-01', 2, 2, 0, 24, 1, 1, 'Urbano', 1276, 5, 'NUEVA EPS', 60.70, 1.48, 'NO APLICA', 'No aplica', ' Ejercicio', 'Pensión', 'No aplica', 'Normal', 'No aplica', 'N/A', 3137065042, 'MANZANA 9 CASA 30', 'Pensionado', 'C.V Beneficiario Activo', '2026-05-01', 2, 4, 20, NULL, 'Tarde'),</v>
      </c>
    </row>
    <row r="146" spans="1:64" ht="20.100000000000001" customHeight="1" x14ac:dyDescent="0.3">
      <c r="A146" s="2">
        <v>1219</v>
      </c>
      <c r="B146" s="16">
        <v>46024</v>
      </c>
      <c r="C146" s="17" t="s">
        <v>24</v>
      </c>
      <c r="D146" s="17" t="s">
        <v>62</v>
      </c>
      <c r="E146" s="28" t="s">
        <v>1408</v>
      </c>
      <c r="F146" s="18" t="s">
        <v>1409</v>
      </c>
      <c r="G146" s="19" t="s">
        <v>65</v>
      </c>
      <c r="H146" s="20">
        <v>21297</v>
      </c>
      <c r="I146" s="21">
        <v>68</v>
      </c>
      <c r="J146" s="17" t="s">
        <v>66</v>
      </c>
      <c r="K146" s="22">
        <v>42115530</v>
      </c>
      <c r="L146" s="23" t="s">
        <v>155</v>
      </c>
      <c r="M146" s="24" t="s">
        <v>68</v>
      </c>
      <c r="N146" s="18" t="s">
        <v>310</v>
      </c>
      <c r="O146" s="18" t="s">
        <v>1410</v>
      </c>
      <c r="P146" s="25">
        <v>15</v>
      </c>
      <c r="Q146" s="17" t="s">
        <v>1762</v>
      </c>
      <c r="R146" s="17"/>
      <c r="S146" s="17" t="s">
        <v>1762</v>
      </c>
      <c r="T146" s="17" t="s">
        <v>1763</v>
      </c>
      <c r="U146" s="17" t="s">
        <v>1764</v>
      </c>
      <c r="V146" s="17" t="s">
        <v>1762</v>
      </c>
      <c r="W146" s="17" t="s">
        <v>1411</v>
      </c>
      <c r="X146" s="26">
        <v>15</v>
      </c>
      <c r="Y146" s="27" t="s">
        <v>68</v>
      </c>
      <c r="Z146" s="27" t="s">
        <v>71</v>
      </c>
      <c r="AA146" s="17" t="s">
        <v>1244</v>
      </c>
      <c r="AB146" s="17" t="s">
        <v>1412</v>
      </c>
      <c r="AC146" s="26">
        <v>15</v>
      </c>
      <c r="AD146" s="17" t="s">
        <v>1767</v>
      </c>
      <c r="AE146" s="17" t="s">
        <v>98</v>
      </c>
      <c r="AF146" s="17" t="s">
        <v>1768</v>
      </c>
      <c r="AG146" s="28">
        <v>1049</v>
      </c>
      <c r="AH146" s="29">
        <v>4</v>
      </c>
      <c r="AI146" s="29" t="s">
        <v>1774</v>
      </c>
      <c r="AJ146" s="17" t="s">
        <v>1413</v>
      </c>
      <c r="AK146" s="30">
        <v>3204695259</v>
      </c>
      <c r="AL146" s="30"/>
      <c r="AM146" s="31">
        <v>15</v>
      </c>
      <c r="AN146" s="31" t="s">
        <v>1414</v>
      </c>
      <c r="AO146" s="32">
        <v>15</v>
      </c>
      <c r="AP146" s="17" t="s">
        <v>77</v>
      </c>
      <c r="AQ146" s="17" t="s">
        <v>78</v>
      </c>
      <c r="AR146" s="17" t="s">
        <v>79</v>
      </c>
      <c r="AS146" s="18"/>
      <c r="AT146" s="17" t="s">
        <v>80</v>
      </c>
      <c r="AU146" s="17" t="s">
        <v>81</v>
      </c>
      <c r="AV146" s="17"/>
      <c r="AW146" s="17" t="s">
        <v>284</v>
      </c>
      <c r="AX146" s="17" t="s">
        <v>115</v>
      </c>
      <c r="AY146" s="17">
        <v>78.099999999999994</v>
      </c>
      <c r="AZ146" s="17">
        <v>1.55</v>
      </c>
      <c r="BA146" s="17" t="s">
        <v>1415</v>
      </c>
      <c r="BB146" s="17" t="s">
        <v>85</v>
      </c>
      <c r="BC146" s="17" t="s">
        <v>85</v>
      </c>
      <c r="BD146" s="17" t="s">
        <v>86</v>
      </c>
      <c r="BE146" s="17" t="s">
        <v>1777</v>
      </c>
      <c r="BF146" s="17" t="s">
        <v>105</v>
      </c>
      <c r="BG146" s="17" t="s">
        <v>85</v>
      </c>
      <c r="BH146" s="17" t="s">
        <v>1416</v>
      </c>
      <c r="BI146" s="33">
        <v>3103613308</v>
      </c>
      <c r="BJ146" s="17" t="s">
        <v>89</v>
      </c>
      <c r="BK146" s="34" t="s">
        <v>90</v>
      </c>
      <c r="BL146" t="str">
        <f t="shared" si="2"/>
        <v>(1219, 42115530, 'Cédula de Ciudadanía', 'MARIA GLORIA', '1958-04-22', 'PEREA SERNA', 3204695259, 'LUZ NEIRA-HIJA', 'Femenino', 'B1', 'NO', 'No', 'Ninguna', 'No', 'No', 'Mujer', 'Heterosexual', 'No', 'Negro(a), Mulato(a), Afrocolombiano(a) o Afro descendiente', 'Regimen subsidiado', 'Básica Primaria', '2026-05-01', 2, 2, 0, 24, 1, 1, 'Urbano', 1049, 4, 'SURAMERICANA', 78.10, 1.55, 'HIPERTENSA DIABETICA GLAUCOMA', 'No aplica', 'No aplica', 'Otro', 'Familia', 'Normal', 'No aplica', 'N/A', 3103613308, 'DORADO 2 MZ 21 CS 15', 'Ama de casa', 'C.V Beneficiario Activo', '2026-05-01', 2, 4, 20, NULL, 'Tarde'),</v>
      </c>
    </row>
    <row r="147" spans="1:64" ht="20.100000000000001" customHeight="1" x14ac:dyDescent="0.3">
      <c r="A147" s="2">
        <v>1220</v>
      </c>
      <c r="B147" s="16">
        <v>46024</v>
      </c>
      <c r="C147" s="17" t="s">
        <v>24</v>
      </c>
      <c r="D147" s="17" t="s">
        <v>62</v>
      </c>
      <c r="E147" s="28" t="s">
        <v>1417</v>
      </c>
      <c r="F147" s="18" t="s">
        <v>1418</v>
      </c>
      <c r="G147" s="19" t="s">
        <v>65</v>
      </c>
      <c r="H147" s="20">
        <v>23634</v>
      </c>
      <c r="I147" s="21">
        <v>61</v>
      </c>
      <c r="J147" s="17" t="s">
        <v>66</v>
      </c>
      <c r="K147" s="22">
        <v>42071001</v>
      </c>
      <c r="L147" s="23" t="s">
        <v>196</v>
      </c>
      <c r="M147" s="24" t="s">
        <v>68</v>
      </c>
      <c r="N147" s="18" t="s">
        <v>310</v>
      </c>
      <c r="O147" s="18" t="s">
        <v>1419</v>
      </c>
      <c r="P147" s="25">
        <v>18</v>
      </c>
      <c r="Q147" s="17" t="s">
        <v>1762</v>
      </c>
      <c r="R147" s="17"/>
      <c r="S147" s="17" t="s">
        <v>1762</v>
      </c>
      <c r="T147" s="17" t="s">
        <v>1763</v>
      </c>
      <c r="U147" s="17" t="s">
        <v>1764</v>
      </c>
      <c r="V147" s="17" t="s">
        <v>1762</v>
      </c>
      <c r="W147" s="17" t="s">
        <v>1420</v>
      </c>
      <c r="X147" s="26">
        <v>18</v>
      </c>
      <c r="Y147" s="27" t="s">
        <v>68</v>
      </c>
      <c r="Z147" s="27" t="s">
        <v>71</v>
      </c>
      <c r="AA147" s="17" t="s">
        <v>1244</v>
      </c>
      <c r="AB147" s="17" t="s">
        <v>1421</v>
      </c>
      <c r="AC147" s="26">
        <v>18</v>
      </c>
      <c r="AD147" s="17" t="s">
        <v>1767</v>
      </c>
      <c r="AE147" s="17" t="s">
        <v>74</v>
      </c>
      <c r="AF147" s="17" t="s">
        <v>1769</v>
      </c>
      <c r="AG147" s="28">
        <v>1269</v>
      </c>
      <c r="AH147" s="29">
        <v>5</v>
      </c>
      <c r="AI147" s="29" t="s">
        <v>1774</v>
      </c>
      <c r="AJ147" s="17" t="s">
        <v>1422</v>
      </c>
      <c r="AK147" s="30">
        <v>3218068993</v>
      </c>
      <c r="AL147" s="30"/>
      <c r="AM147" s="31">
        <v>18</v>
      </c>
      <c r="AN147" s="31" t="s">
        <v>1423</v>
      </c>
      <c r="AO147" s="32">
        <v>18</v>
      </c>
      <c r="AP147" s="17" t="s">
        <v>77</v>
      </c>
      <c r="AQ147" s="17" t="s">
        <v>78</v>
      </c>
      <c r="AR147" s="17" t="s">
        <v>79</v>
      </c>
      <c r="AS147" s="18"/>
      <c r="AT147" s="17" t="s">
        <v>80</v>
      </c>
      <c r="AU147" s="17" t="s">
        <v>81</v>
      </c>
      <c r="AV147" s="17"/>
      <c r="AW147" s="17" t="s">
        <v>284</v>
      </c>
      <c r="AX147" s="17" t="s">
        <v>126</v>
      </c>
      <c r="AY147" s="17">
        <v>104.5</v>
      </c>
      <c r="AZ147" s="17">
        <v>1.58</v>
      </c>
      <c r="BA147" s="17" t="s">
        <v>535</v>
      </c>
      <c r="BB147" s="17" t="s">
        <v>85</v>
      </c>
      <c r="BC147" s="17" t="s">
        <v>85</v>
      </c>
      <c r="BD147" s="17" t="s">
        <v>85</v>
      </c>
      <c r="BE147" s="17" t="s">
        <v>1777</v>
      </c>
      <c r="BF147" s="17" t="s">
        <v>310</v>
      </c>
      <c r="BG147" s="17" t="s">
        <v>85</v>
      </c>
      <c r="BH147" s="17" t="s">
        <v>1424</v>
      </c>
      <c r="BI147" s="33">
        <v>3106231316</v>
      </c>
      <c r="BJ147" s="17" t="s">
        <v>89</v>
      </c>
      <c r="BK147" s="34" t="s">
        <v>90</v>
      </c>
      <c r="BL147" t="str">
        <f t="shared" si="2"/>
        <v>(1220, 42071001, 'Cédula de Ciudadanía', 'MARIA HERMINIA', '1964-09-14', 'SARRIA SOTO', 3218068993, 'MARIA HELENA CARDONA', 'Femenino', 'B3', 'NO', 'No', 'Ninguna', 'No', 'No', 'Mujer', 'Heterosexual', 'No', 'Negro(a), Mulato(a), Afrocolombiano(a) o Afro descendiente', 'Regimen subsidiado', 'Básica Secundaria', '2026-05-01', 2, 2, 0, 24, 1, 1, 'Urbano', 1269, 5, 'SALUD TOTAL', 104.50, 1.58, 'ARTROSIS', 'No aplica', 'No aplica', 'No aplica', 'Familia', 'Ninguna', 'No aplica', 'N/A', 3106231316, 'CALLE 70 # 36-73', 'Ninguno', 'C.V Beneficiario Activo', '2026-05-01', 2, 4, 20, NULL, 'Tarde'),</v>
      </c>
    </row>
    <row r="148" spans="1:64" ht="20.100000000000001" customHeight="1" x14ac:dyDescent="0.3">
      <c r="A148" s="2">
        <v>1221</v>
      </c>
      <c r="B148" s="16">
        <v>46024</v>
      </c>
      <c r="C148" s="17" t="s">
        <v>24</v>
      </c>
      <c r="D148" s="17" t="s">
        <v>62</v>
      </c>
      <c r="E148" s="28" t="s">
        <v>1425</v>
      </c>
      <c r="F148" s="18" t="s">
        <v>1426</v>
      </c>
      <c r="G148" s="19" t="s">
        <v>65</v>
      </c>
      <c r="H148" s="20">
        <v>16624</v>
      </c>
      <c r="I148" s="21">
        <v>80</v>
      </c>
      <c r="J148" s="17" t="s">
        <v>66</v>
      </c>
      <c r="K148" s="22">
        <v>24934554</v>
      </c>
      <c r="L148" s="23" t="s">
        <v>355</v>
      </c>
      <c r="M148" s="24" t="s">
        <v>68</v>
      </c>
      <c r="N148" s="18" t="s">
        <v>310</v>
      </c>
      <c r="O148" s="18" t="s">
        <v>1427</v>
      </c>
      <c r="P148" s="25">
        <v>15</v>
      </c>
      <c r="Q148" s="17" t="s">
        <v>1762</v>
      </c>
      <c r="R148" s="17"/>
      <c r="S148" s="17" t="s">
        <v>1762</v>
      </c>
      <c r="T148" s="17" t="s">
        <v>1763</v>
      </c>
      <c r="U148" s="17" t="s">
        <v>1764</v>
      </c>
      <c r="V148" s="17" t="s">
        <v>1762</v>
      </c>
      <c r="W148" s="17" t="s">
        <v>1428</v>
      </c>
      <c r="X148" s="26">
        <v>15</v>
      </c>
      <c r="Y148" s="27" t="s">
        <v>68</v>
      </c>
      <c r="Z148" s="27" t="s">
        <v>71</v>
      </c>
      <c r="AA148" s="17" t="s">
        <v>72</v>
      </c>
      <c r="AB148" s="17" t="s">
        <v>1429</v>
      </c>
      <c r="AC148" s="26">
        <v>15</v>
      </c>
      <c r="AD148" s="17" t="s">
        <v>1767</v>
      </c>
      <c r="AE148" s="17" t="s">
        <v>98</v>
      </c>
      <c r="AF148" s="17" t="s">
        <v>1769</v>
      </c>
      <c r="AG148" s="28">
        <v>1276</v>
      </c>
      <c r="AH148" s="29">
        <v>5</v>
      </c>
      <c r="AI148" s="29" t="s">
        <v>1774</v>
      </c>
      <c r="AJ148" s="17" t="s">
        <v>910</v>
      </c>
      <c r="AK148" s="30">
        <v>3218113851</v>
      </c>
      <c r="AL148" s="30"/>
      <c r="AM148" s="31">
        <v>15</v>
      </c>
      <c r="AN148" s="31" t="s">
        <v>1430</v>
      </c>
      <c r="AO148" s="32">
        <v>15</v>
      </c>
      <c r="AP148" s="17" t="s">
        <v>77</v>
      </c>
      <c r="AQ148" s="17" t="s">
        <v>78</v>
      </c>
      <c r="AR148" s="17" t="s">
        <v>79</v>
      </c>
      <c r="AS148" s="18"/>
      <c r="AT148" s="17" t="s">
        <v>80</v>
      </c>
      <c r="AU148" s="17" t="s">
        <v>81</v>
      </c>
      <c r="AV148" s="17"/>
      <c r="AW148" s="17" t="s">
        <v>284</v>
      </c>
      <c r="AX148" s="17" t="s">
        <v>126</v>
      </c>
      <c r="AY148" s="17">
        <v>56.1</v>
      </c>
      <c r="AZ148" s="17">
        <v>1.52</v>
      </c>
      <c r="BA148" s="17" t="s">
        <v>116</v>
      </c>
      <c r="BB148" s="17" t="s">
        <v>117</v>
      </c>
      <c r="BC148" s="17" t="s">
        <v>103</v>
      </c>
      <c r="BD148" s="17" t="s">
        <v>85</v>
      </c>
      <c r="BE148" s="17" t="s">
        <v>85</v>
      </c>
      <c r="BF148" s="17" t="s">
        <v>105</v>
      </c>
      <c r="BG148" s="17" t="s">
        <v>85</v>
      </c>
      <c r="BH148" s="17" t="s">
        <v>912</v>
      </c>
      <c r="BI148" s="33">
        <v>3218113851</v>
      </c>
      <c r="BJ148" s="17" t="s">
        <v>89</v>
      </c>
      <c r="BK148" s="34" t="s">
        <v>90</v>
      </c>
      <c r="BL148" t="str">
        <f t="shared" si="2"/>
        <v>(1221, 24934554, 'Cédula de Ciudadanía', 'MARIA JUSTINA', '1945-07-06', 'TAMAYO RUIZ', 3218113851, 'BEATRIZ EUGENIA MARULANDA-HIJA', 'Femenino', 'A3', 'NO', 'No', 'Ninguna', 'No', 'No', 'Mujer', 'Heterosexual', 'No', 'Mestizo', 'Regimen subsidiado', 'Básica Primaria', '2026-05-01', 2, 2, 0, 24, 1, 1, 'Urbano', 1276, 5, 'SALUD TOTAL', 56.10, 1.52, 'HTA', 'Otros', ' Ejercicio', 'No aplica', 'No aplica', 'Normal', 'No aplica', 'N/A', 3218113851, 'MZ 11 CASA 19', 'Ninguno', 'C.V Beneficiario Activo', '2026-05-01', 2, 4, 20, NULL, 'Tarde'),</v>
      </c>
    </row>
    <row r="149" spans="1:64" ht="20.100000000000001" customHeight="1" x14ac:dyDescent="0.3">
      <c r="A149" s="2">
        <v>1222</v>
      </c>
      <c r="B149" s="16">
        <v>46024</v>
      </c>
      <c r="C149" s="17" t="s">
        <v>24</v>
      </c>
      <c r="D149" s="17" t="s">
        <v>62</v>
      </c>
      <c r="E149" s="28" t="s">
        <v>1431</v>
      </c>
      <c r="F149" s="18" t="s">
        <v>1432</v>
      </c>
      <c r="G149" s="19" t="s">
        <v>65</v>
      </c>
      <c r="H149" s="20">
        <v>23315</v>
      </c>
      <c r="I149" s="21">
        <v>62</v>
      </c>
      <c r="J149" s="17" t="s">
        <v>66</v>
      </c>
      <c r="K149" s="22">
        <v>42022209</v>
      </c>
      <c r="L149" s="23" t="s">
        <v>831</v>
      </c>
      <c r="M149" s="24" t="s">
        <v>71</v>
      </c>
      <c r="N149" s="18" t="s">
        <v>1760</v>
      </c>
      <c r="O149" s="18" t="s">
        <v>1433</v>
      </c>
      <c r="P149" s="25">
        <v>17</v>
      </c>
      <c r="Q149" s="17" t="s">
        <v>1762</v>
      </c>
      <c r="R149" s="17"/>
      <c r="S149" s="17" t="s">
        <v>1762</v>
      </c>
      <c r="T149" s="17" t="s">
        <v>1763</v>
      </c>
      <c r="U149" s="17" t="s">
        <v>1764</v>
      </c>
      <c r="V149" s="17" t="s">
        <v>1762</v>
      </c>
      <c r="W149" s="17" t="s">
        <v>1434</v>
      </c>
      <c r="X149" s="26">
        <v>17</v>
      </c>
      <c r="Y149" s="27" t="s">
        <v>68</v>
      </c>
      <c r="Z149" s="27" t="s">
        <v>71</v>
      </c>
      <c r="AA149" s="17" t="s">
        <v>72</v>
      </c>
      <c r="AB149" s="17" t="s">
        <v>1435</v>
      </c>
      <c r="AC149" s="26">
        <v>17</v>
      </c>
      <c r="AD149" s="17" t="s">
        <v>1766</v>
      </c>
      <c r="AE149" s="17" t="s">
        <v>98</v>
      </c>
      <c r="AF149" s="17" t="s">
        <v>1768</v>
      </c>
      <c r="AG149" s="28">
        <v>1855</v>
      </c>
      <c r="AH149" s="29">
        <v>5</v>
      </c>
      <c r="AI149" s="29" t="s">
        <v>1774</v>
      </c>
      <c r="AJ149" s="17" t="s">
        <v>1436</v>
      </c>
      <c r="AK149" s="30">
        <v>3104516891</v>
      </c>
      <c r="AL149" s="30"/>
      <c r="AM149" s="31">
        <v>17</v>
      </c>
      <c r="AN149" s="31" t="s">
        <v>1437</v>
      </c>
      <c r="AO149" s="32">
        <v>17</v>
      </c>
      <c r="AP149" s="17" t="s">
        <v>77</v>
      </c>
      <c r="AQ149" s="17" t="s">
        <v>78</v>
      </c>
      <c r="AR149" s="17" t="s">
        <v>79</v>
      </c>
      <c r="AS149" s="18"/>
      <c r="AT149" s="17" t="s">
        <v>80</v>
      </c>
      <c r="AU149" s="17" t="s">
        <v>81</v>
      </c>
      <c r="AV149" s="17"/>
      <c r="AW149" s="17" t="s">
        <v>284</v>
      </c>
      <c r="AX149" s="17" t="s">
        <v>126</v>
      </c>
      <c r="AY149" s="17">
        <v>69.2</v>
      </c>
      <c r="AZ149" s="17">
        <v>1.52</v>
      </c>
      <c r="BA149" s="17" t="s">
        <v>116</v>
      </c>
      <c r="BB149" s="17" t="s">
        <v>117</v>
      </c>
      <c r="BC149" s="17" t="s">
        <v>172</v>
      </c>
      <c r="BD149" s="17" t="s">
        <v>86</v>
      </c>
      <c r="BE149" s="17" t="s">
        <v>1777</v>
      </c>
      <c r="BF149" s="17" t="s">
        <v>105</v>
      </c>
      <c r="BG149" s="17" t="s">
        <v>85</v>
      </c>
      <c r="BH149" s="17" t="s">
        <v>1438</v>
      </c>
      <c r="BI149" s="33">
        <v>3147769453</v>
      </c>
      <c r="BJ149" s="17" t="s">
        <v>89</v>
      </c>
      <c r="BK149" s="34" t="s">
        <v>90</v>
      </c>
      <c r="BL149" t="str">
        <f t="shared" si="2"/>
        <v>(1222, 42022209, 'Cédula de Ciudadanía', 'MARIA LUZBELIA', '1963-10-31', 'PATIÑO FERNANDEZ', 3104516891, 'NINI JOHANA HENAO-HIJA', 'Femenino', 'C9', 'SI', 'No', 'Física', 'No', 'No', 'Mujer', 'Heterosexual', 'No', 'Mestizo', 'Regimen contributivo', 'Básica Primaria', '2026-05-01', 2, 2, 0, 24, 1, 1, 'Urbano', 1855, 5, 'SALUD TOTAL', 69.20, 1.52, 'HTA', 'Otros', ' Otra', 'Otro', 'Familia', 'Normal', 'No aplica', 'N/A', 3147769453, 'MZ 8 CS 25', 'Ama de casa', 'C.V Beneficiario Activo', '2026-05-01', 2, 4, 20, NULL, 'Tarde'),</v>
      </c>
    </row>
    <row r="150" spans="1:64" ht="20.100000000000001" customHeight="1" x14ac:dyDescent="0.3">
      <c r="A150" s="2">
        <v>1223</v>
      </c>
      <c r="B150" s="16">
        <v>46024</v>
      </c>
      <c r="C150" s="17" t="s">
        <v>24</v>
      </c>
      <c r="D150" s="17" t="s">
        <v>62</v>
      </c>
      <c r="E150" s="28" t="s">
        <v>1439</v>
      </c>
      <c r="F150" s="18" t="s">
        <v>1440</v>
      </c>
      <c r="G150" s="19" t="s">
        <v>65</v>
      </c>
      <c r="H150" s="20">
        <v>19813</v>
      </c>
      <c r="I150" s="21">
        <v>72</v>
      </c>
      <c r="J150" s="17" t="s">
        <v>66</v>
      </c>
      <c r="K150" s="22">
        <v>34051674</v>
      </c>
      <c r="L150" s="23" t="s">
        <v>337</v>
      </c>
      <c r="M150" s="24" t="s">
        <v>68</v>
      </c>
      <c r="N150" s="18" t="s">
        <v>310</v>
      </c>
      <c r="O150" s="18" t="s">
        <v>1441</v>
      </c>
      <c r="P150" s="25">
        <v>11</v>
      </c>
      <c r="Q150" s="17" t="s">
        <v>1762</v>
      </c>
      <c r="R150" s="17"/>
      <c r="S150" s="17" t="s">
        <v>1762</v>
      </c>
      <c r="T150" s="17" t="s">
        <v>1763</v>
      </c>
      <c r="U150" s="17" t="s">
        <v>1764</v>
      </c>
      <c r="V150" s="17" t="s">
        <v>1762</v>
      </c>
      <c r="W150" s="17" t="s">
        <v>1442</v>
      </c>
      <c r="X150" s="26">
        <v>11</v>
      </c>
      <c r="Y150" s="27" t="s">
        <v>68</v>
      </c>
      <c r="Z150" s="27" t="s">
        <v>71</v>
      </c>
      <c r="AA150" s="17" t="s">
        <v>72</v>
      </c>
      <c r="AB150" s="17" t="s">
        <v>1443</v>
      </c>
      <c r="AC150" s="26">
        <v>11</v>
      </c>
      <c r="AD150" s="17" t="s">
        <v>1766</v>
      </c>
      <c r="AE150" s="17" t="s">
        <v>98</v>
      </c>
      <c r="AF150" s="17" t="s">
        <v>1768</v>
      </c>
      <c r="AG150" s="28">
        <v>1476</v>
      </c>
      <c r="AH150" s="29">
        <v>20</v>
      </c>
      <c r="AI150" s="29" t="s">
        <v>1774</v>
      </c>
      <c r="AJ150" s="17" t="s">
        <v>1444</v>
      </c>
      <c r="AK150" s="30">
        <v>3113247437</v>
      </c>
      <c r="AL150" s="30"/>
      <c r="AM150" s="31">
        <v>11</v>
      </c>
      <c r="AN150" s="31" t="s">
        <v>1445</v>
      </c>
      <c r="AO150" s="32">
        <v>11</v>
      </c>
      <c r="AP150" s="17" t="s">
        <v>77</v>
      </c>
      <c r="AQ150" s="17" t="s">
        <v>78</v>
      </c>
      <c r="AR150" s="17" t="s">
        <v>79</v>
      </c>
      <c r="AS150" s="18"/>
      <c r="AT150" s="17" t="s">
        <v>80</v>
      </c>
      <c r="AU150" s="17" t="s">
        <v>81</v>
      </c>
      <c r="AV150" s="17"/>
      <c r="AW150" s="17" t="s">
        <v>284</v>
      </c>
      <c r="AX150" s="17" t="s">
        <v>126</v>
      </c>
      <c r="AY150" s="17">
        <v>67.7</v>
      </c>
      <c r="AZ150" s="17">
        <v>1.5</v>
      </c>
      <c r="BA150" s="17" t="s">
        <v>695</v>
      </c>
      <c r="BB150" s="17" t="s">
        <v>85</v>
      </c>
      <c r="BC150" s="17" t="s">
        <v>172</v>
      </c>
      <c r="BD150" s="17" t="s">
        <v>86</v>
      </c>
      <c r="BE150" s="17" t="s">
        <v>1777</v>
      </c>
      <c r="BF150" s="17" t="s">
        <v>432</v>
      </c>
      <c r="BG150" s="17" t="s">
        <v>85</v>
      </c>
      <c r="BH150" s="17" t="s">
        <v>1446</v>
      </c>
      <c r="BI150" s="33">
        <v>3123859017</v>
      </c>
      <c r="BJ150" s="17" t="s">
        <v>89</v>
      </c>
      <c r="BK150" s="34" t="s">
        <v>90</v>
      </c>
      <c r="BL150" t="str">
        <f t="shared" si="2"/>
        <v>(1223, 34051674, 'Cédula de Ciudadanía', 'MARIA MARGARITA', '1954-03-30', 'HERNANDEZ MARIN', 3113247437, 'LUIS ALFREDO-HIJO', 'Femenino', 'A2', 'NO', 'No', 'Ninguna', 'No', 'No', 'Mujer', 'Heterosexual', 'No', 'Mestizo', 'Regimen contributivo', 'Básica Primaria', '2026-05-01', 2, 2, 0, 24, 1, 1, 'Urbano', 1476, 20, 'SALUD TOTAL', 67.70, 1.50, 'HTA, DIABETES', 'No aplica', ' Otra', 'Otro', 'Familia', 'Sobrepeso', 'No aplica', 'N/A', 3123859017, 'MZ 11 CS 15 LOS ALMENDROS 2500 LOTES', 'Ama de casa', 'C.V Beneficiario Activo', '2026-05-01', 2, 4, 20, NULL, 'Tarde'),</v>
      </c>
    </row>
    <row r="151" spans="1:64" ht="20.100000000000001" customHeight="1" x14ac:dyDescent="0.3">
      <c r="A151" s="2">
        <v>1224</v>
      </c>
      <c r="B151" s="16">
        <v>46024</v>
      </c>
      <c r="C151" s="17" t="s">
        <v>24</v>
      </c>
      <c r="D151" s="17" t="s">
        <v>62</v>
      </c>
      <c r="E151" s="28" t="s">
        <v>1447</v>
      </c>
      <c r="F151" s="18" t="s">
        <v>1448</v>
      </c>
      <c r="G151" s="19" t="s">
        <v>65</v>
      </c>
      <c r="H151" s="20">
        <v>18897</v>
      </c>
      <c r="I151" s="21">
        <v>74</v>
      </c>
      <c r="J151" s="17" t="s">
        <v>66</v>
      </c>
      <c r="K151" s="22">
        <v>41549395</v>
      </c>
      <c r="L151" s="23" t="s">
        <v>497</v>
      </c>
      <c r="M151" s="24" t="s">
        <v>68</v>
      </c>
      <c r="N151" s="18" t="s">
        <v>310</v>
      </c>
      <c r="O151" s="18" t="s">
        <v>1449</v>
      </c>
      <c r="P151" s="25">
        <v>19</v>
      </c>
      <c r="Q151" s="17" t="s">
        <v>1762</v>
      </c>
      <c r="R151" s="17"/>
      <c r="S151" s="17" t="s">
        <v>1762</v>
      </c>
      <c r="T151" s="17" t="s">
        <v>1763</v>
      </c>
      <c r="U151" s="17" t="s">
        <v>1764</v>
      </c>
      <c r="V151" s="17" t="s">
        <v>1762</v>
      </c>
      <c r="W151" s="17" t="s">
        <v>1450</v>
      </c>
      <c r="X151" s="26">
        <v>19</v>
      </c>
      <c r="Y151" s="27" t="s">
        <v>68</v>
      </c>
      <c r="Z151" s="27" t="s">
        <v>71</v>
      </c>
      <c r="AA151" s="17" t="s">
        <v>72</v>
      </c>
      <c r="AB151" s="17" t="s">
        <v>1451</v>
      </c>
      <c r="AC151" s="26">
        <v>19</v>
      </c>
      <c r="AD151" s="17" t="s">
        <v>1767</v>
      </c>
      <c r="AE151" s="17" t="s">
        <v>98</v>
      </c>
      <c r="AF151" s="17" t="s">
        <v>1768</v>
      </c>
      <c r="AG151" s="28">
        <v>1459</v>
      </c>
      <c r="AH151" s="29">
        <v>20</v>
      </c>
      <c r="AI151" s="29" t="s">
        <v>1774</v>
      </c>
      <c r="AJ151" s="17" t="s">
        <v>1075</v>
      </c>
      <c r="AK151" s="30">
        <v>3226161923</v>
      </c>
      <c r="AL151" s="30"/>
      <c r="AM151" s="31">
        <v>19</v>
      </c>
      <c r="AN151" s="31" t="s">
        <v>1452</v>
      </c>
      <c r="AO151" s="32">
        <v>19</v>
      </c>
      <c r="AP151" s="17" t="s">
        <v>77</v>
      </c>
      <c r="AQ151" s="17" t="s">
        <v>78</v>
      </c>
      <c r="AR151" s="17" t="s">
        <v>79</v>
      </c>
      <c r="AS151" s="18"/>
      <c r="AT151" s="17" t="s">
        <v>80</v>
      </c>
      <c r="AU151" s="17" t="s">
        <v>81</v>
      </c>
      <c r="AV151" s="17"/>
      <c r="AW151" s="17" t="s">
        <v>284</v>
      </c>
      <c r="AX151" s="17" t="s">
        <v>138</v>
      </c>
      <c r="AY151" s="17">
        <v>50.8</v>
      </c>
      <c r="AZ151" s="17">
        <v>1.45</v>
      </c>
      <c r="BA151" s="17" t="s">
        <v>1453</v>
      </c>
      <c r="BB151" s="17" t="s">
        <v>85</v>
      </c>
      <c r="BC151" s="17" t="s">
        <v>561</v>
      </c>
      <c r="BD151" s="17" t="s">
        <v>85</v>
      </c>
      <c r="BE151" s="17" t="s">
        <v>1777</v>
      </c>
      <c r="BF151" s="17" t="s">
        <v>105</v>
      </c>
      <c r="BG151" s="17" t="s">
        <v>85</v>
      </c>
      <c r="BH151" s="17" t="s">
        <v>1454</v>
      </c>
      <c r="BI151" s="33">
        <v>3008538792</v>
      </c>
      <c r="BJ151" s="17" t="s">
        <v>89</v>
      </c>
      <c r="BK151" s="34" t="s">
        <v>90</v>
      </c>
      <c r="BL151" t="str">
        <f t="shared" si="2"/>
        <v>(1224, 41549395, 'Cédula de Ciudadanía', 'MARIA NELY', '1951-09-26', 'UTIMA ARICAPA', 3226161923, 'ALEXANDER IVAN BERMUDEZ-HIJO', 'Femenino', 'A4', 'NO', 'No', 'Ninguna', 'No', 'No', 'Mujer', 'Heterosexual', 'No', 'Mestizo', 'Regimen subsidiado', 'Básica Primaria', '2026-05-01', 2, 2, 0, 24, 1, 1, 'Urbano', 1459, 20, 'ASMET SALUD EPS S.A.S.', 50.80, 1.45, 'HIPERTENSA TRIGLICERIDOS,COLESTEROL ALTO,TAQUICARDIA DOLOR LUMBAR', 'No aplica', ' Dieta', 'No aplica', 'Familia', 'Normal', 'No aplica', 'N/A', 3008538792, 'MANZANA 25 CASA 409', 'Ama de casa', 'C.V Beneficiario Activo', '2026-05-01', 2, 4, 20, NULL, 'Tarde'),</v>
      </c>
    </row>
    <row r="152" spans="1:64" ht="20.100000000000001" customHeight="1" x14ac:dyDescent="0.3">
      <c r="A152" s="2">
        <v>1225</v>
      </c>
      <c r="B152" s="16">
        <v>46024</v>
      </c>
      <c r="C152" s="17" t="s">
        <v>24</v>
      </c>
      <c r="D152" s="17" t="s">
        <v>62</v>
      </c>
      <c r="E152" s="28" t="s">
        <v>1455</v>
      </c>
      <c r="F152" s="18" t="s">
        <v>1456</v>
      </c>
      <c r="G152" s="19" t="s">
        <v>65</v>
      </c>
      <c r="H152" s="20">
        <v>19398</v>
      </c>
      <c r="I152" s="21">
        <v>73</v>
      </c>
      <c r="J152" s="17" t="s">
        <v>66</v>
      </c>
      <c r="K152" s="22">
        <v>24951600</v>
      </c>
      <c r="L152" s="23" t="s">
        <v>143</v>
      </c>
      <c r="M152" s="24" t="s">
        <v>68</v>
      </c>
      <c r="N152" s="18" t="s">
        <v>310</v>
      </c>
      <c r="O152" s="18" t="s">
        <v>1457</v>
      </c>
      <c r="P152" s="25">
        <v>11</v>
      </c>
      <c r="Q152" s="17" t="s">
        <v>1762</v>
      </c>
      <c r="R152" s="17"/>
      <c r="S152" s="17" t="s">
        <v>1762</v>
      </c>
      <c r="T152" s="17" t="s">
        <v>1763</v>
      </c>
      <c r="U152" s="17" t="s">
        <v>1764</v>
      </c>
      <c r="V152" s="17" t="s">
        <v>1762</v>
      </c>
      <c r="W152" s="17" t="s">
        <v>1458</v>
      </c>
      <c r="X152" s="26">
        <v>11</v>
      </c>
      <c r="Y152" s="27" t="s">
        <v>68</v>
      </c>
      <c r="Z152" s="27" t="s">
        <v>71</v>
      </c>
      <c r="AA152" s="17" t="s">
        <v>72</v>
      </c>
      <c r="AB152" s="17" t="s">
        <v>1459</v>
      </c>
      <c r="AC152" s="26">
        <v>11</v>
      </c>
      <c r="AD152" s="17" t="s">
        <v>1767</v>
      </c>
      <c r="AE152" s="17" t="s">
        <v>98</v>
      </c>
      <c r="AF152" s="17" t="s">
        <v>1769</v>
      </c>
      <c r="AG152" s="28">
        <v>1473</v>
      </c>
      <c r="AH152" s="29">
        <v>16</v>
      </c>
      <c r="AI152" s="29" t="s">
        <v>1774</v>
      </c>
      <c r="AJ152" s="17" t="s">
        <v>1269</v>
      </c>
      <c r="AK152" s="30">
        <v>3213235449</v>
      </c>
      <c r="AL152" s="30"/>
      <c r="AM152" s="31">
        <v>11</v>
      </c>
      <c r="AN152" s="31" t="s">
        <v>1460</v>
      </c>
      <c r="AO152" s="32">
        <v>11</v>
      </c>
      <c r="AP152" s="17" t="s">
        <v>77</v>
      </c>
      <c r="AQ152" s="17" t="s">
        <v>78</v>
      </c>
      <c r="AR152" s="17" t="s">
        <v>79</v>
      </c>
      <c r="AS152" s="18"/>
      <c r="AT152" s="17" t="s">
        <v>80</v>
      </c>
      <c r="AU152" s="17" t="s">
        <v>81</v>
      </c>
      <c r="AV152" s="17"/>
      <c r="AW152" s="17" t="s">
        <v>284</v>
      </c>
      <c r="AX152" s="17" t="s">
        <v>149</v>
      </c>
      <c r="AY152" s="17">
        <v>58.9</v>
      </c>
      <c r="AZ152" s="17">
        <v>1.49</v>
      </c>
      <c r="BA152" s="17" t="s">
        <v>116</v>
      </c>
      <c r="BB152" s="17" t="s">
        <v>85</v>
      </c>
      <c r="BC152" s="17" t="s">
        <v>85</v>
      </c>
      <c r="BD152" s="17" t="s">
        <v>139</v>
      </c>
      <c r="BE152" s="17" t="s">
        <v>104</v>
      </c>
      <c r="BF152" s="17" t="s">
        <v>1779</v>
      </c>
      <c r="BG152" s="17" t="s">
        <v>85</v>
      </c>
      <c r="BH152" s="17" t="s">
        <v>1461</v>
      </c>
      <c r="BI152" s="33">
        <v>3213235449</v>
      </c>
      <c r="BJ152" s="17" t="s">
        <v>89</v>
      </c>
      <c r="BK152" s="34" t="s">
        <v>90</v>
      </c>
      <c r="BL152" t="str">
        <f t="shared" si="2"/>
        <v>(1225, 24951600, 'Cédula de Ciudadanía', 'MARIA OFELIA', '1953-02-08', 'BUITRAGO GALVIS', 3213235449, 'CARLOS ARTURO RAMIREZ-HIJO', 'Femenino', 'C2', 'NO', 'No', 'Ninguna', 'No', 'No', 'Mujer', 'Heterosexual', 'No', 'Mestizo', 'Regimen subsidiado', 'Básica Primaria', '2026-05-01', 2, 2, 0, 24, 1, 1, 'Urbano', 1473, 16, 'NUEVA EPS', 58.90, 1.49, 'HTA', 'No aplica', 'No aplica', 'Estado', 'Pareja', 'Con deterioro leve', 'No aplica', 'N/A', 3213235449, 'MANZANA 16 CASA 4 ', 'Ninguno', 'C.V Beneficiario Activo', '2026-05-01', 2, 4, 20, NULL, 'Tarde'),</v>
      </c>
    </row>
    <row r="153" spans="1:64" ht="20.100000000000001" customHeight="1" x14ac:dyDescent="0.3">
      <c r="A153" s="2">
        <v>1226</v>
      </c>
      <c r="B153" s="16">
        <v>46024</v>
      </c>
      <c r="C153" s="17" t="s">
        <v>24</v>
      </c>
      <c r="D153" s="17" t="s">
        <v>62</v>
      </c>
      <c r="E153" s="28" t="s">
        <v>745</v>
      </c>
      <c r="F153" s="18" t="s">
        <v>1462</v>
      </c>
      <c r="G153" s="19" t="s">
        <v>65</v>
      </c>
      <c r="H153" s="20">
        <v>20004</v>
      </c>
      <c r="I153" s="21">
        <v>71</v>
      </c>
      <c r="J153" s="17" t="s">
        <v>66</v>
      </c>
      <c r="K153" s="22">
        <v>43074483</v>
      </c>
      <c r="L153" s="23" t="s">
        <v>547</v>
      </c>
      <c r="M153" s="24" t="s">
        <v>68</v>
      </c>
      <c r="N153" s="18" t="s">
        <v>310</v>
      </c>
      <c r="O153" s="18" t="s">
        <v>1463</v>
      </c>
      <c r="P153" s="25">
        <v>16</v>
      </c>
      <c r="Q153" s="17" t="s">
        <v>1762</v>
      </c>
      <c r="R153" s="17"/>
      <c r="S153" s="17" t="s">
        <v>1762</v>
      </c>
      <c r="T153" s="17" t="s">
        <v>1763</v>
      </c>
      <c r="U153" s="17" t="s">
        <v>1764</v>
      </c>
      <c r="V153" s="17" t="s">
        <v>1762</v>
      </c>
      <c r="W153" s="17" t="s">
        <v>1464</v>
      </c>
      <c r="X153" s="26">
        <v>16</v>
      </c>
      <c r="Y153" s="27" t="s">
        <v>68</v>
      </c>
      <c r="Z153" s="27" t="s">
        <v>71</v>
      </c>
      <c r="AA153" s="17" t="s">
        <v>72</v>
      </c>
      <c r="AB153" s="17" t="s">
        <v>1465</v>
      </c>
      <c r="AC153" s="26">
        <v>16</v>
      </c>
      <c r="AD153" s="17" t="s">
        <v>1767</v>
      </c>
      <c r="AE153" s="17" t="s">
        <v>98</v>
      </c>
      <c r="AF153" s="17" t="s">
        <v>1768</v>
      </c>
      <c r="AG153" s="28">
        <v>1560</v>
      </c>
      <c r="AH153" s="29">
        <v>4</v>
      </c>
      <c r="AI153" s="29" t="s">
        <v>1774</v>
      </c>
      <c r="AJ153" s="17" t="s">
        <v>1466</v>
      </c>
      <c r="AK153" s="30">
        <v>3217611002</v>
      </c>
      <c r="AL153" s="30"/>
      <c r="AM153" s="31">
        <v>16</v>
      </c>
      <c r="AN153" s="31" t="s">
        <v>1467</v>
      </c>
      <c r="AO153" s="32">
        <v>16</v>
      </c>
      <c r="AP153" s="17" t="s">
        <v>77</v>
      </c>
      <c r="AQ153" s="17" t="s">
        <v>78</v>
      </c>
      <c r="AR153" s="17" t="s">
        <v>79</v>
      </c>
      <c r="AS153" s="18"/>
      <c r="AT153" s="17" t="s">
        <v>80</v>
      </c>
      <c r="AU153" s="17" t="s">
        <v>81</v>
      </c>
      <c r="AV153" s="17"/>
      <c r="AW153" s="17" t="s">
        <v>284</v>
      </c>
      <c r="AX153" s="17" t="s">
        <v>138</v>
      </c>
      <c r="AY153" s="17">
        <v>48</v>
      </c>
      <c r="AZ153" s="17">
        <v>1.42</v>
      </c>
      <c r="BA153" s="17" t="s">
        <v>1468</v>
      </c>
      <c r="BB153" s="17" t="s">
        <v>85</v>
      </c>
      <c r="BC153" s="17" t="s">
        <v>85</v>
      </c>
      <c r="BD153" s="17" t="s">
        <v>86</v>
      </c>
      <c r="BE153" s="17" t="s">
        <v>85</v>
      </c>
      <c r="BF153" s="17" t="s">
        <v>105</v>
      </c>
      <c r="BG153" s="17" t="s">
        <v>85</v>
      </c>
      <c r="BH153" s="17" t="s">
        <v>1469</v>
      </c>
      <c r="BI153" s="33">
        <v>3184081958</v>
      </c>
      <c r="BJ153" s="17" t="s">
        <v>89</v>
      </c>
      <c r="BK153" s="34" t="s">
        <v>90</v>
      </c>
      <c r="BL153" t="str">
        <f t="shared" si="2"/>
        <v>(1226, 43074483, 'Cédula de Ciudadanía', 'MARIA OLGA', '1954-10-07', 'GOMEZ TAMAYO', 3217611002, 'LUZ DARY GOMEZ-HERMANA', 'Femenino', 'B7', 'NO', 'No', 'Ninguna', 'No', 'No', 'Mujer', 'Heterosexual', 'No', 'Mestizo', 'Regimen subsidiado', 'Básica Primaria', '2026-05-01', 2, 2, 0, 24, 1, 1, 'Urbano', 1560, 4, 'ASMET SALUD EPS S.A.S.', 48.00, 1.42, 'HIPERTENSA, DIABETICA', 'No aplica', 'No aplica', 'Otro', 'No aplica', 'Normal', 'No aplica', 'N/A', 3184081958, 'MZ 3 CS 6 PADRE VALENCIA', 'Ama de casa', 'C.V Beneficiario Activo', '2026-05-01', 2, 4, 20, NULL, 'Tarde'),</v>
      </c>
    </row>
    <row r="154" spans="1:64" ht="20.100000000000001" customHeight="1" x14ac:dyDescent="0.3">
      <c r="A154" s="2">
        <v>1227</v>
      </c>
      <c r="B154" s="16">
        <v>46024</v>
      </c>
      <c r="C154" s="17" t="s">
        <v>24</v>
      </c>
      <c r="D154" s="17" t="s">
        <v>62</v>
      </c>
      <c r="E154" s="28" t="s">
        <v>1470</v>
      </c>
      <c r="F154" s="18" t="s">
        <v>1471</v>
      </c>
      <c r="G154" s="19" t="s">
        <v>65</v>
      </c>
      <c r="H154" s="20">
        <v>21925</v>
      </c>
      <c r="I154" s="21">
        <v>66</v>
      </c>
      <c r="J154" s="17" t="s">
        <v>66</v>
      </c>
      <c r="K154" s="22">
        <v>42066572</v>
      </c>
      <c r="L154" s="23" t="s">
        <v>155</v>
      </c>
      <c r="M154" s="24" t="s">
        <v>68</v>
      </c>
      <c r="N154" s="18" t="s">
        <v>310</v>
      </c>
      <c r="O154" s="18" t="s">
        <v>1472</v>
      </c>
      <c r="P154" s="25">
        <v>15</v>
      </c>
      <c r="Q154" s="17" t="s">
        <v>1762</v>
      </c>
      <c r="R154" s="17"/>
      <c r="S154" s="17" t="s">
        <v>1762</v>
      </c>
      <c r="T154" s="17" t="s">
        <v>1763</v>
      </c>
      <c r="U154" s="17" t="s">
        <v>1764</v>
      </c>
      <c r="V154" s="17" t="s">
        <v>1762</v>
      </c>
      <c r="W154" s="17" t="s">
        <v>1473</v>
      </c>
      <c r="X154" s="26">
        <v>15</v>
      </c>
      <c r="Y154" s="27" t="s">
        <v>68</v>
      </c>
      <c r="Z154" s="27" t="s">
        <v>71</v>
      </c>
      <c r="AA154" s="17" t="s">
        <v>72</v>
      </c>
      <c r="AB154" s="17" t="s">
        <v>1474</v>
      </c>
      <c r="AC154" s="26">
        <v>15</v>
      </c>
      <c r="AD154" s="17" t="s">
        <v>1767</v>
      </c>
      <c r="AE154" s="17" t="s">
        <v>98</v>
      </c>
      <c r="AF154" s="17" t="s">
        <v>1768</v>
      </c>
      <c r="AG154" s="28">
        <v>1309</v>
      </c>
      <c r="AH154" s="29">
        <v>16</v>
      </c>
      <c r="AI154" s="29" t="s">
        <v>1774</v>
      </c>
      <c r="AJ154" s="17" t="s">
        <v>1475</v>
      </c>
      <c r="AK154" s="30">
        <v>3104884314</v>
      </c>
      <c r="AL154" s="30"/>
      <c r="AM154" s="31">
        <v>15</v>
      </c>
      <c r="AN154" s="31" t="s">
        <v>1476</v>
      </c>
      <c r="AO154" s="32">
        <v>15</v>
      </c>
      <c r="AP154" s="17" t="s">
        <v>77</v>
      </c>
      <c r="AQ154" s="17" t="s">
        <v>78</v>
      </c>
      <c r="AR154" s="17" t="s">
        <v>79</v>
      </c>
      <c r="AS154" s="18"/>
      <c r="AT154" s="17" t="s">
        <v>80</v>
      </c>
      <c r="AU154" s="17" t="s">
        <v>81</v>
      </c>
      <c r="AV154" s="17"/>
      <c r="AW154" s="17" t="s">
        <v>284</v>
      </c>
      <c r="AX154" s="17" t="s">
        <v>149</v>
      </c>
      <c r="AY154" s="17">
        <v>68.2</v>
      </c>
      <c r="AZ154" s="17">
        <v>1.45</v>
      </c>
      <c r="BA154" s="17" t="s">
        <v>1477</v>
      </c>
      <c r="BB154" s="17" t="s">
        <v>85</v>
      </c>
      <c r="BC154" s="17" t="s">
        <v>103</v>
      </c>
      <c r="BD154" s="17" t="s">
        <v>86</v>
      </c>
      <c r="BE154" s="17" t="s">
        <v>1777</v>
      </c>
      <c r="BF154" s="17" t="s">
        <v>310</v>
      </c>
      <c r="BG154" s="17" t="s">
        <v>85</v>
      </c>
      <c r="BH154" s="17" t="s">
        <v>1478</v>
      </c>
      <c r="BI154" s="33">
        <v>3275271062</v>
      </c>
      <c r="BJ154" s="17" t="s">
        <v>89</v>
      </c>
      <c r="BK154" s="34" t="s">
        <v>90</v>
      </c>
      <c r="BL154" t="str">
        <f t="shared" si="2"/>
        <v>(1227, 42066572, 'Cédula de Ciudadanía', 'MARIA ORFILIA', '1960-01-10', 'COLORADO DE GALVIS', 3104884314, 'LAIDI TATIANA VALENCIA-NIETA', 'Femenino', 'B1', 'NO', 'No', 'Ninguna', 'No', 'No', 'Mujer', 'Heterosexual', 'No', 'Mestizo', 'Regimen subsidiado', 'Básica Primaria', '2026-05-01', 2, 2, 0, 24, 1, 1, 'Urbano', 1309, 16, 'NUEVA EPS', 68.20, 1.45, 'ESPOLON ', 'No aplica', ' Ejercicio', 'Otro', 'Familia', 'Ninguna', 'No aplica', 'N/A', 3275271062, 'MANZANA 10 CASA 38', 'Ama de casa', 'C.V Beneficiario Activo', '2026-05-01', 2, 4, 20, NULL, 'Tarde'),</v>
      </c>
    </row>
    <row r="155" spans="1:64" ht="20.100000000000001" customHeight="1" x14ac:dyDescent="0.3">
      <c r="A155" s="2">
        <v>1228</v>
      </c>
      <c r="B155" s="16">
        <v>46024</v>
      </c>
      <c r="C155" s="17" t="s">
        <v>24</v>
      </c>
      <c r="D155" s="17" t="s">
        <v>62</v>
      </c>
      <c r="E155" s="28" t="s">
        <v>1479</v>
      </c>
      <c r="F155" s="18" t="s">
        <v>1480</v>
      </c>
      <c r="G155" s="19" t="s">
        <v>65</v>
      </c>
      <c r="H155" s="20">
        <v>21768</v>
      </c>
      <c r="I155" s="21">
        <v>66</v>
      </c>
      <c r="J155" s="17" t="s">
        <v>66</v>
      </c>
      <c r="K155" s="22">
        <v>42064960</v>
      </c>
      <c r="L155" s="23" t="s">
        <v>1298</v>
      </c>
      <c r="M155" s="24" t="s">
        <v>68</v>
      </c>
      <c r="N155" s="18" t="s">
        <v>310</v>
      </c>
      <c r="O155" s="18" t="s">
        <v>1481</v>
      </c>
      <c r="P155" s="25">
        <v>12</v>
      </c>
      <c r="Q155" s="17" t="s">
        <v>1762</v>
      </c>
      <c r="R155" s="17"/>
      <c r="S155" s="17" t="s">
        <v>1762</v>
      </c>
      <c r="T155" s="17" t="s">
        <v>1763</v>
      </c>
      <c r="U155" s="17" t="s">
        <v>1764</v>
      </c>
      <c r="V155" s="17" t="s">
        <v>1762</v>
      </c>
      <c r="W155" s="17" t="s">
        <v>1482</v>
      </c>
      <c r="X155" s="26">
        <v>12</v>
      </c>
      <c r="Y155" s="27" t="s">
        <v>68</v>
      </c>
      <c r="Z155" s="27" t="s">
        <v>71</v>
      </c>
      <c r="AA155" s="17" t="s">
        <v>72</v>
      </c>
      <c r="AB155" s="17" t="s">
        <v>1483</v>
      </c>
      <c r="AC155" s="26">
        <v>12</v>
      </c>
      <c r="AD155" s="17" t="s">
        <v>1767</v>
      </c>
      <c r="AE155" s="17" t="s">
        <v>98</v>
      </c>
      <c r="AF155" s="17" t="s">
        <v>1769</v>
      </c>
      <c r="AG155" s="28">
        <v>1049</v>
      </c>
      <c r="AH155" s="29">
        <v>4</v>
      </c>
      <c r="AI155" s="29" t="s">
        <v>1774</v>
      </c>
      <c r="AJ155" s="17" t="s">
        <v>1484</v>
      </c>
      <c r="AK155" s="30">
        <v>3205740401</v>
      </c>
      <c r="AL155" s="30"/>
      <c r="AM155" s="31">
        <v>12</v>
      </c>
      <c r="AN155" s="31" t="s">
        <v>1485</v>
      </c>
      <c r="AO155" s="32">
        <v>12</v>
      </c>
      <c r="AP155" s="17" t="s">
        <v>77</v>
      </c>
      <c r="AQ155" s="17" t="s">
        <v>78</v>
      </c>
      <c r="AR155" s="17" t="s">
        <v>79</v>
      </c>
      <c r="AS155" s="18"/>
      <c r="AT155" s="17" t="s">
        <v>80</v>
      </c>
      <c r="AU155" s="17" t="s">
        <v>81</v>
      </c>
      <c r="AV155" s="17"/>
      <c r="AW155" s="17" t="s">
        <v>284</v>
      </c>
      <c r="AX155" s="17" t="s">
        <v>138</v>
      </c>
      <c r="AY155" s="17">
        <v>71.2</v>
      </c>
      <c r="AZ155" s="17">
        <v>1.47</v>
      </c>
      <c r="BA155" s="17" t="s">
        <v>1486</v>
      </c>
      <c r="BB155" s="17" t="s">
        <v>85</v>
      </c>
      <c r="BC155" s="17" t="s">
        <v>172</v>
      </c>
      <c r="BD155" s="17" t="s">
        <v>86</v>
      </c>
      <c r="BE155" s="17" t="s">
        <v>1777</v>
      </c>
      <c r="BF155" s="17" t="s">
        <v>105</v>
      </c>
      <c r="BG155" s="17" t="s">
        <v>85</v>
      </c>
      <c r="BH155" s="17" t="s">
        <v>1487</v>
      </c>
      <c r="BI155" s="33">
        <v>3114246940</v>
      </c>
      <c r="BJ155" s="17" t="s">
        <v>89</v>
      </c>
      <c r="BK155" s="34" t="s">
        <v>90</v>
      </c>
      <c r="BL155" t="str">
        <f t="shared" si="2"/>
        <v>(1228, 42064960, 'Cédula de Ciudadanía', 'MARIA RUBIELA', '1959-08-06', 'MELCHOR MARIN', 3205740401, 'VICKY MARCELA CARDONA-HIJA', 'Femenino', 'C14', 'NO', 'No', 'Ninguna', 'No', 'No', 'Mujer', 'Heterosexual', 'No', 'Mestizo', 'Regimen subsidiado', 'Básica Primaria', '2026-05-01', 2, 2, 0, 24, 1, 1, 'Urbano', 1049, 4, 'ASMET SALUD EPS S.A.S.', 71.20, 1.47, 'NO TIENE PATOLOGIAS PERO SE LE TOMO LA PRESION Y LE SALIO UN POCO ALTA', 'No aplica', ' Otra', 'Otro', 'Familia', 'Normal', 'No aplica', 'N/A', 3114246940, 'MANZANA 5 CASA 1 DORADO 1', 'Ninguno', 'C.V Beneficiario Activo', '2026-05-01', 2, 4, 20, NULL, 'Tarde'),</v>
      </c>
    </row>
    <row r="156" spans="1:64" ht="20.100000000000001" customHeight="1" x14ac:dyDescent="0.3">
      <c r="A156" s="2">
        <v>1229</v>
      </c>
      <c r="B156" s="16">
        <v>46024</v>
      </c>
      <c r="C156" s="17" t="s">
        <v>24</v>
      </c>
      <c r="D156" s="17" t="s">
        <v>62</v>
      </c>
      <c r="E156" s="28" t="s">
        <v>1488</v>
      </c>
      <c r="F156" s="18" t="s">
        <v>1489</v>
      </c>
      <c r="G156" s="19" t="s">
        <v>65</v>
      </c>
      <c r="H156" s="20">
        <v>20652</v>
      </c>
      <c r="I156" s="21">
        <v>69</v>
      </c>
      <c r="J156" s="17" t="s">
        <v>66</v>
      </c>
      <c r="K156" s="22">
        <v>24526461</v>
      </c>
      <c r="L156" s="23" t="s">
        <v>132</v>
      </c>
      <c r="M156" s="24" t="s">
        <v>68</v>
      </c>
      <c r="N156" s="18" t="s">
        <v>310</v>
      </c>
      <c r="O156" s="18" t="s">
        <v>1490</v>
      </c>
      <c r="P156" s="25">
        <v>16</v>
      </c>
      <c r="Q156" s="17" t="s">
        <v>1762</v>
      </c>
      <c r="R156" s="17"/>
      <c r="S156" s="17" t="s">
        <v>1762</v>
      </c>
      <c r="T156" s="17" t="s">
        <v>1763</v>
      </c>
      <c r="U156" s="17" t="s">
        <v>1764</v>
      </c>
      <c r="V156" s="17" t="s">
        <v>1762</v>
      </c>
      <c r="W156" s="17" t="s">
        <v>1491</v>
      </c>
      <c r="X156" s="26">
        <v>16</v>
      </c>
      <c r="Y156" s="27" t="s">
        <v>68</v>
      </c>
      <c r="Z156" s="27" t="s">
        <v>71</v>
      </c>
      <c r="AA156" s="17" t="s">
        <v>72</v>
      </c>
      <c r="AB156" s="17" t="s">
        <v>1492</v>
      </c>
      <c r="AC156" s="26">
        <v>16</v>
      </c>
      <c r="AD156" s="17" t="s">
        <v>1767</v>
      </c>
      <c r="AE156" s="17" t="s">
        <v>98</v>
      </c>
      <c r="AF156" s="17" t="s">
        <v>1768</v>
      </c>
      <c r="AG156" s="28">
        <v>1630</v>
      </c>
      <c r="AH156" s="29">
        <v>5</v>
      </c>
      <c r="AI156" s="29" t="s">
        <v>1774</v>
      </c>
      <c r="AJ156" s="17" t="s">
        <v>1493</v>
      </c>
      <c r="AK156" s="30">
        <v>3053762176</v>
      </c>
      <c r="AL156" s="30"/>
      <c r="AM156" s="31">
        <v>16</v>
      </c>
      <c r="AN156" s="31" t="s">
        <v>1494</v>
      </c>
      <c r="AO156" s="32">
        <v>16</v>
      </c>
      <c r="AP156" s="17" t="s">
        <v>77</v>
      </c>
      <c r="AQ156" s="17" t="s">
        <v>78</v>
      </c>
      <c r="AR156" s="17" t="s">
        <v>79</v>
      </c>
      <c r="AS156" s="18"/>
      <c r="AT156" s="17" t="s">
        <v>80</v>
      </c>
      <c r="AU156" s="17" t="s">
        <v>81</v>
      </c>
      <c r="AV156" s="17"/>
      <c r="AW156" s="17" t="s">
        <v>284</v>
      </c>
      <c r="AX156" s="17" t="s">
        <v>115</v>
      </c>
      <c r="AY156" s="17">
        <v>56.5</v>
      </c>
      <c r="AZ156" s="17">
        <v>1.53</v>
      </c>
      <c r="BA156" s="17" t="s">
        <v>1363</v>
      </c>
      <c r="BB156" s="17" t="s">
        <v>85</v>
      </c>
      <c r="BC156" s="17" t="s">
        <v>1776</v>
      </c>
      <c r="BD156" s="17" t="s">
        <v>86</v>
      </c>
      <c r="BE156" s="17" t="s">
        <v>85</v>
      </c>
      <c r="BF156" s="17" t="s">
        <v>161</v>
      </c>
      <c r="BG156" s="17" t="s">
        <v>85</v>
      </c>
      <c r="BH156" s="17" t="s">
        <v>1495</v>
      </c>
      <c r="BI156" s="33">
        <v>3053762176</v>
      </c>
      <c r="BJ156" s="17" t="s">
        <v>89</v>
      </c>
      <c r="BK156" s="34" t="s">
        <v>90</v>
      </c>
      <c r="BL156" t="str">
        <f t="shared" si="2"/>
        <v>(1229, 24526461, 'Cédula de Ciudadanía', 'MARIA SILVIA', '1956-07-16', 'TORO DE TORRES', 3053762176, 'LINA MARIA TORRES-HIJA', 'Femenino', 'C11', 'NO', 'No', 'Ninguna', 'No', 'No', 'Mujer', 'Heterosexual', 'No', 'Mestizo', 'Regimen subsidiado', 'Básica Primaria', '2026-05-01', 2, 2, 0, 24, 1, 1, 'Urbano', 1630, 5, 'SURAMERICANA', 56.50, 1.53, 'DIABETES, ARTROSIS', 'No aplica', 'Ejercicio y dieta', 'Otro', 'No aplica', 'Disfuncionalidad moderada', 'No aplica', 'N/A', 3053762176, 'CALLE 71A # 35-25 SAUCES 2', 'Ama de casa', 'C.V Beneficiario Activo', '2026-05-01', 2, 4, 20, NULL, 'Tarde'),</v>
      </c>
    </row>
    <row r="157" spans="1:64" ht="20.100000000000001" customHeight="1" x14ac:dyDescent="0.3">
      <c r="A157" s="2">
        <v>1230</v>
      </c>
      <c r="B157" s="16">
        <v>46024</v>
      </c>
      <c r="C157" s="17" t="s">
        <v>24</v>
      </c>
      <c r="D157" s="17" t="s">
        <v>62</v>
      </c>
      <c r="E157" s="28" t="s">
        <v>1496</v>
      </c>
      <c r="F157" s="18" t="s">
        <v>1497</v>
      </c>
      <c r="G157" s="19" t="s">
        <v>65</v>
      </c>
      <c r="H157" s="20">
        <v>18830</v>
      </c>
      <c r="I157" s="21">
        <v>74</v>
      </c>
      <c r="J157" s="17" t="s">
        <v>66</v>
      </c>
      <c r="K157" s="22">
        <v>24944979</v>
      </c>
      <c r="L157" s="23" t="s">
        <v>155</v>
      </c>
      <c r="M157" s="24" t="s">
        <v>68</v>
      </c>
      <c r="N157" s="18" t="s">
        <v>310</v>
      </c>
      <c r="O157" s="18" t="s">
        <v>1498</v>
      </c>
      <c r="P157" s="25">
        <v>14</v>
      </c>
      <c r="Q157" s="17" t="s">
        <v>1762</v>
      </c>
      <c r="R157" s="17"/>
      <c r="S157" s="17" t="s">
        <v>1762</v>
      </c>
      <c r="T157" s="17" t="s">
        <v>1763</v>
      </c>
      <c r="U157" s="17" t="s">
        <v>1764</v>
      </c>
      <c r="V157" s="17" t="s">
        <v>1762</v>
      </c>
      <c r="W157" s="17" t="s">
        <v>1499</v>
      </c>
      <c r="X157" s="26">
        <v>14</v>
      </c>
      <c r="Y157" s="27" t="s">
        <v>68</v>
      </c>
      <c r="Z157" s="27" t="s">
        <v>71</v>
      </c>
      <c r="AA157" s="17" t="s">
        <v>72</v>
      </c>
      <c r="AB157" s="17" t="s">
        <v>1500</v>
      </c>
      <c r="AC157" s="26">
        <v>14</v>
      </c>
      <c r="AD157" s="17" t="s">
        <v>1767</v>
      </c>
      <c r="AE157" s="17" t="s">
        <v>98</v>
      </c>
      <c r="AF157" s="17" t="s">
        <v>1769</v>
      </c>
      <c r="AG157" s="28">
        <v>1473</v>
      </c>
      <c r="AH157" s="29">
        <v>16</v>
      </c>
      <c r="AI157" s="29" t="s">
        <v>1774</v>
      </c>
      <c r="AJ157" s="17" t="s">
        <v>1501</v>
      </c>
      <c r="AK157" s="30">
        <v>3127563856</v>
      </c>
      <c r="AL157" s="30"/>
      <c r="AM157" s="31">
        <v>14</v>
      </c>
      <c r="AN157" s="31" t="s">
        <v>1502</v>
      </c>
      <c r="AO157" s="32">
        <v>14</v>
      </c>
      <c r="AP157" s="17" t="s">
        <v>77</v>
      </c>
      <c r="AQ157" s="17" t="s">
        <v>78</v>
      </c>
      <c r="AR157" s="17" t="s">
        <v>79</v>
      </c>
      <c r="AS157" s="18"/>
      <c r="AT157" s="17" t="s">
        <v>80</v>
      </c>
      <c r="AU157" s="17" t="s">
        <v>81</v>
      </c>
      <c r="AV157" s="17"/>
      <c r="AW157" s="17" t="s">
        <v>284</v>
      </c>
      <c r="AX157" s="17" t="s">
        <v>83</v>
      </c>
      <c r="AY157" s="17">
        <v>53.1</v>
      </c>
      <c r="AZ157" s="17">
        <v>1.52</v>
      </c>
      <c r="BA157" s="17" t="s">
        <v>1503</v>
      </c>
      <c r="BB157" s="17" t="s">
        <v>85</v>
      </c>
      <c r="BC157" s="17" t="s">
        <v>85</v>
      </c>
      <c r="BD157" s="17" t="s">
        <v>86</v>
      </c>
      <c r="BE157" s="17" t="s">
        <v>1777</v>
      </c>
      <c r="BF157" s="17" t="s">
        <v>310</v>
      </c>
      <c r="BG157" s="17" t="s">
        <v>85</v>
      </c>
      <c r="BH157" s="17" t="s">
        <v>1504</v>
      </c>
      <c r="BI157" s="33">
        <v>3243171015</v>
      </c>
      <c r="BJ157" s="17" t="s">
        <v>89</v>
      </c>
      <c r="BK157" s="34" t="s">
        <v>90</v>
      </c>
      <c r="BL157" t="str">
        <f t="shared" si="2"/>
        <v>(1230, 24944979, 'Cédula de Ciudadanía', 'MARIA TERESA', '1951-07-21', 'ARENAS GOMEZ', 3127563856, 'LUZ ESTELA ARENAS-HERMANA', 'Femenino', 'B1', 'NO', 'No', 'Ninguna', 'No', 'No', 'Mujer', 'Heterosexual', 'No', 'Mestizo', 'Regimen subsidiado', 'Básica Primaria', '2026-05-01', 2, 2, 0, 24, 1, 1, 'Urbano', 1473, 16, 'SANITAS EPS', 53.10, 1.52, 'HTA, DIABETES, OSTEOPOROSIS, ARTRITIS, GALUCOMA', 'No aplica', 'No aplica', 'Otro', 'Familia', 'Ninguna', 'No aplica', 'N/A', 3243171015, 'MZ 43 CASA 18 ', 'Ninguno', 'C.V Beneficiario Activo', '2026-05-01', 2, 4, 20, NULL, 'Tarde'),</v>
      </c>
    </row>
    <row r="158" spans="1:64" ht="20.100000000000001" customHeight="1" x14ac:dyDescent="0.3">
      <c r="A158" s="2">
        <v>1231</v>
      </c>
      <c r="B158" s="16">
        <v>46024</v>
      </c>
      <c r="C158" s="17" t="s">
        <v>24</v>
      </c>
      <c r="D158" s="17" t="s">
        <v>62</v>
      </c>
      <c r="E158" s="28" t="s">
        <v>1505</v>
      </c>
      <c r="F158" s="18" t="s">
        <v>1506</v>
      </c>
      <c r="G158" s="19" t="s">
        <v>65</v>
      </c>
      <c r="H158" s="20">
        <v>18610</v>
      </c>
      <c r="I158" s="21">
        <v>75</v>
      </c>
      <c r="J158" s="17" t="s">
        <v>66</v>
      </c>
      <c r="K158" s="22">
        <v>24950522</v>
      </c>
      <c r="L158" s="23" t="s">
        <v>547</v>
      </c>
      <c r="M158" s="24" t="s">
        <v>68</v>
      </c>
      <c r="N158" s="18" t="s">
        <v>310</v>
      </c>
      <c r="O158" s="18" t="s">
        <v>1507</v>
      </c>
      <c r="P158" s="25">
        <v>16</v>
      </c>
      <c r="Q158" s="17" t="s">
        <v>1762</v>
      </c>
      <c r="R158" s="17"/>
      <c r="S158" s="17" t="s">
        <v>1762</v>
      </c>
      <c r="T158" s="17" t="s">
        <v>1763</v>
      </c>
      <c r="U158" s="17" t="s">
        <v>1764</v>
      </c>
      <c r="V158" s="17" t="s">
        <v>1762</v>
      </c>
      <c r="W158" s="17" t="s">
        <v>1508</v>
      </c>
      <c r="X158" s="26">
        <v>16</v>
      </c>
      <c r="Y158" s="27" t="s">
        <v>68</v>
      </c>
      <c r="Z158" s="27" t="s">
        <v>71</v>
      </c>
      <c r="AA158" s="17" t="s">
        <v>72</v>
      </c>
      <c r="AB158" s="17" t="s">
        <v>1509</v>
      </c>
      <c r="AC158" s="26">
        <v>16</v>
      </c>
      <c r="AD158" s="17" t="s">
        <v>1767</v>
      </c>
      <c r="AE158" s="17" t="s">
        <v>98</v>
      </c>
      <c r="AF158" s="17" t="s">
        <v>1768</v>
      </c>
      <c r="AG158" s="28">
        <v>1027</v>
      </c>
      <c r="AH158" s="29">
        <v>20</v>
      </c>
      <c r="AI158" s="29" t="s">
        <v>1774</v>
      </c>
      <c r="AJ158" s="17" t="s">
        <v>1510</v>
      </c>
      <c r="AK158" s="30">
        <v>3206743594</v>
      </c>
      <c r="AL158" s="30"/>
      <c r="AM158" s="31">
        <v>16</v>
      </c>
      <c r="AN158" s="31" t="s">
        <v>1511</v>
      </c>
      <c r="AO158" s="32">
        <v>16</v>
      </c>
      <c r="AP158" s="17" t="s">
        <v>77</v>
      </c>
      <c r="AQ158" s="17" t="s">
        <v>78</v>
      </c>
      <c r="AR158" s="17" t="s">
        <v>79</v>
      </c>
      <c r="AS158" s="18"/>
      <c r="AT158" s="17" t="s">
        <v>80</v>
      </c>
      <c r="AU158" s="17" t="s">
        <v>81</v>
      </c>
      <c r="AV158" s="17"/>
      <c r="AW158" s="17" t="s">
        <v>284</v>
      </c>
      <c r="AX158" s="17" t="s">
        <v>149</v>
      </c>
      <c r="AY158" s="17">
        <v>76.900000000000006</v>
      </c>
      <c r="AZ158" s="17">
        <v>1.48</v>
      </c>
      <c r="BA158" s="17" t="s">
        <v>636</v>
      </c>
      <c r="BB158" s="17" t="s">
        <v>117</v>
      </c>
      <c r="BC158" s="17" t="s">
        <v>85</v>
      </c>
      <c r="BD158" s="17" t="s">
        <v>139</v>
      </c>
      <c r="BE158" s="17" t="s">
        <v>85</v>
      </c>
      <c r="BF158" s="17" t="s">
        <v>105</v>
      </c>
      <c r="BG158" s="17" t="s">
        <v>85</v>
      </c>
      <c r="BH158" s="17" t="s">
        <v>1512</v>
      </c>
      <c r="BI158" s="33">
        <v>3206743599</v>
      </c>
      <c r="BJ158" s="17" t="s">
        <v>89</v>
      </c>
      <c r="BK158" s="34" t="s">
        <v>90</v>
      </c>
      <c r="BL158" t="str">
        <f t="shared" si="2"/>
        <v>(1231, 24950522, 'Cédula de Ciudadanía', 'MARIELA', '1950-12-13', 'BEDOYA CARDONA', 3206743594, 'HECTOR JAIME BEDOYA-HERMANO', 'Femenino', 'B7', 'NO', 'No', 'Ninguna', 'No', 'No', 'Mujer', 'Heterosexual', 'No', 'Mestizo', 'Regimen subsidiado', 'Básica Primaria', '2026-05-01', 2, 2, 0, 24, 1, 1, 'Urbano', 1027, 20, 'NUEVA EPS', 76.90, 1.48, 'HTA, OSTEOPOROSIS, ARTRITIS', 'Otros', 'No aplica', 'Estado', 'No aplica', 'Normal', 'No aplica', 'N/A', 3206743599, 'MZ 8 CASA 24', 'Ama de casa', 'C.V Beneficiario Activo', '2026-05-01', 2, 4, 20, NULL, 'Tarde'),</v>
      </c>
    </row>
    <row r="159" spans="1:64" ht="20.100000000000001" customHeight="1" x14ac:dyDescent="0.3">
      <c r="A159" s="2">
        <v>1232</v>
      </c>
      <c r="B159" s="16">
        <v>46024</v>
      </c>
      <c r="C159" s="17" t="s">
        <v>24</v>
      </c>
      <c r="D159" s="17" t="s">
        <v>62</v>
      </c>
      <c r="E159" s="28" t="s">
        <v>1505</v>
      </c>
      <c r="F159" s="18" t="s">
        <v>1513</v>
      </c>
      <c r="G159" s="19" t="s">
        <v>65</v>
      </c>
      <c r="H159" s="20">
        <v>15341</v>
      </c>
      <c r="I159" s="21">
        <v>84</v>
      </c>
      <c r="J159" s="17" t="s">
        <v>66</v>
      </c>
      <c r="K159" s="22">
        <v>29133576</v>
      </c>
      <c r="L159" s="23" t="s">
        <v>497</v>
      </c>
      <c r="M159" s="24" t="s">
        <v>68</v>
      </c>
      <c r="N159" s="18" t="s">
        <v>310</v>
      </c>
      <c r="O159" s="18" t="s">
        <v>1514</v>
      </c>
      <c r="P159" s="25">
        <v>11</v>
      </c>
      <c r="Q159" s="17" t="s">
        <v>1762</v>
      </c>
      <c r="R159" s="17"/>
      <c r="S159" s="17" t="s">
        <v>1762</v>
      </c>
      <c r="T159" s="17" t="s">
        <v>1763</v>
      </c>
      <c r="U159" s="17" t="s">
        <v>1764</v>
      </c>
      <c r="V159" s="17" t="s">
        <v>1762</v>
      </c>
      <c r="W159" s="17" t="s">
        <v>1515</v>
      </c>
      <c r="X159" s="26">
        <v>11</v>
      </c>
      <c r="Y159" s="27" t="s">
        <v>68</v>
      </c>
      <c r="Z159" s="27" t="s">
        <v>71</v>
      </c>
      <c r="AA159" s="17" t="s">
        <v>72</v>
      </c>
      <c r="AB159" s="17" t="s">
        <v>1516</v>
      </c>
      <c r="AC159" s="26">
        <v>11</v>
      </c>
      <c r="AD159" s="17" t="s">
        <v>1767</v>
      </c>
      <c r="AE159" s="17" t="s">
        <v>180</v>
      </c>
      <c r="AF159" s="17" t="s">
        <v>1768</v>
      </c>
      <c r="AG159" s="28">
        <v>1459</v>
      </c>
      <c r="AH159" s="29">
        <v>20</v>
      </c>
      <c r="AI159" s="29" t="s">
        <v>1774</v>
      </c>
      <c r="AJ159" s="17" t="s">
        <v>1517</v>
      </c>
      <c r="AK159" s="30">
        <v>3137411409</v>
      </c>
      <c r="AL159" s="30"/>
      <c r="AM159" s="31">
        <v>11</v>
      </c>
      <c r="AN159" s="31" t="s">
        <v>1518</v>
      </c>
      <c r="AO159" s="32">
        <v>11</v>
      </c>
      <c r="AP159" s="17" t="s">
        <v>77</v>
      </c>
      <c r="AQ159" s="17" t="s">
        <v>78</v>
      </c>
      <c r="AR159" s="17" t="s">
        <v>79</v>
      </c>
      <c r="AS159" s="18"/>
      <c r="AT159" s="17" t="s">
        <v>80</v>
      </c>
      <c r="AU159" s="17" t="s">
        <v>81</v>
      </c>
      <c r="AV159" s="17"/>
      <c r="AW159" s="17" t="s">
        <v>284</v>
      </c>
      <c r="AX159" s="17" t="s">
        <v>138</v>
      </c>
      <c r="AY159" s="17">
        <v>47.7</v>
      </c>
      <c r="AZ159" s="17">
        <v>1.38</v>
      </c>
      <c r="BA159" s="17" t="s">
        <v>102</v>
      </c>
      <c r="BB159" s="17" t="s">
        <v>117</v>
      </c>
      <c r="BC159" s="17" t="s">
        <v>103</v>
      </c>
      <c r="BD159" s="17" t="s">
        <v>139</v>
      </c>
      <c r="BE159" s="17" t="s">
        <v>1777</v>
      </c>
      <c r="BF159" s="17" t="s">
        <v>105</v>
      </c>
      <c r="BG159" s="17" t="s">
        <v>85</v>
      </c>
      <c r="BH159" s="17" t="s">
        <v>1519</v>
      </c>
      <c r="BI159" s="33">
        <v>3116421767</v>
      </c>
      <c r="BJ159" s="17" t="s">
        <v>89</v>
      </c>
      <c r="BK159" s="34" t="s">
        <v>90</v>
      </c>
      <c r="BL159" t="str">
        <f t="shared" si="2"/>
        <v>(1232, 29133576, 'Cédula de Ciudadanía', 'MARIELA', '1941-12-31', 'GRISALES CASTAÑEDA', 3137411409, 'FABIOLA RESTREPO-HIJA', 'Femenino', 'A4', 'NO', 'No', 'Ninguna', 'No', 'No', 'Mujer', 'Heterosexual', 'No', 'Mestizo', 'Regimen subsidiado', 'Ninguno', '2026-05-01', 2, 2, 0, 24, 1, 1, 'Urbano', 1459, 20, 'ASMET SALUD EPS S.A.S.', 47.70, 1.38, 'NO APLICA', 'Otros', ' Ejercicio', 'Estado', 'Familia', 'Normal', 'No aplica', 'N/A', 3116421767, 'MANZANA 29 CASA 5 ', 'Ama de casa', 'C.V Beneficiario Activo', '2026-05-01', 2, 4, 20, NULL, 'Tarde'),</v>
      </c>
    </row>
    <row r="160" spans="1:64" ht="20.100000000000001" customHeight="1" x14ac:dyDescent="0.3">
      <c r="A160" s="2">
        <v>1233</v>
      </c>
      <c r="B160" s="16">
        <v>46024</v>
      </c>
      <c r="C160" s="17" t="s">
        <v>24</v>
      </c>
      <c r="D160" s="17" t="s">
        <v>62</v>
      </c>
      <c r="E160" s="28" t="s">
        <v>1520</v>
      </c>
      <c r="F160" s="18" t="s">
        <v>1521</v>
      </c>
      <c r="G160" s="19" t="s">
        <v>65</v>
      </c>
      <c r="H160" s="20">
        <v>20555</v>
      </c>
      <c r="I160" s="21">
        <v>70</v>
      </c>
      <c r="J160" s="17" t="s">
        <v>66</v>
      </c>
      <c r="K160" s="22">
        <v>42066019</v>
      </c>
      <c r="L160" s="23" t="s">
        <v>109</v>
      </c>
      <c r="M160" s="24" t="s">
        <v>68</v>
      </c>
      <c r="N160" s="18" t="s">
        <v>310</v>
      </c>
      <c r="O160" s="18" t="s">
        <v>1522</v>
      </c>
      <c r="P160" s="25">
        <v>12</v>
      </c>
      <c r="Q160" s="17" t="s">
        <v>1762</v>
      </c>
      <c r="R160" s="17"/>
      <c r="S160" s="17" t="s">
        <v>1762</v>
      </c>
      <c r="T160" s="17" t="s">
        <v>1763</v>
      </c>
      <c r="U160" s="17" t="s">
        <v>1764</v>
      </c>
      <c r="V160" s="17" t="s">
        <v>1762</v>
      </c>
      <c r="W160" s="17" t="s">
        <v>1523</v>
      </c>
      <c r="X160" s="26">
        <v>12</v>
      </c>
      <c r="Y160" s="27" t="s">
        <v>68</v>
      </c>
      <c r="Z160" s="27" t="s">
        <v>71</v>
      </c>
      <c r="AA160" s="17" t="s">
        <v>72</v>
      </c>
      <c r="AB160" s="17" t="s">
        <v>1524</v>
      </c>
      <c r="AC160" s="26">
        <v>12</v>
      </c>
      <c r="AD160" s="17" t="s">
        <v>1767</v>
      </c>
      <c r="AE160" s="17" t="s">
        <v>180</v>
      </c>
      <c r="AF160" s="17" t="s">
        <v>1768</v>
      </c>
      <c r="AG160" s="28">
        <v>1049</v>
      </c>
      <c r="AH160" s="29">
        <v>4</v>
      </c>
      <c r="AI160" s="29" t="s">
        <v>1774</v>
      </c>
      <c r="AJ160" s="17" t="s">
        <v>1525</v>
      </c>
      <c r="AK160" s="30">
        <v>3244332271</v>
      </c>
      <c r="AL160" s="30"/>
      <c r="AM160" s="31">
        <v>12</v>
      </c>
      <c r="AN160" s="31" t="s">
        <v>1526</v>
      </c>
      <c r="AO160" s="32">
        <v>12</v>
      </c>
      <c r="AP160" s="17" t="s">
        <v>77</v>
      </c>
      <c r="AQ160" s="17" t="s">
        <v>78</v>
      </c>
      <c r="AR160" s="17" t="s">
        <v>79</v>
      </c>
      <c r="AS160" s="18"/>
      <c r="AT160" s="17" t="s">
        <v>80</v>
      </c>
      <c r="AU160" s="17" t="s">
        <v>81</v>
      </c>
      <c r="AV160" s="17"/>
      <c r="AW160" s="17" t="s">
        <v>284</v>
      </c>
      <c r="AX160" s="17" t="s">
        <v>126</v>
      </c>
      <c r="AY160" s="17">
        <v>79.5</v>
      </c>
      <c r="AZ160" s="17">
        <v>1.44</v>
      </c>
      <c r="BA160" s="17" t="s">
        <v>695</v>
      </c>
      <c r="BB160" s="17" t="s">
        <v>85</v>
      </c>
      <c r="BC160" s="17" t="s">
        <v>561</v>
      </c>
      <c r="BD160" s="17" t="s">
        <v>86</v>
      </c>
      <c r="BE160" s="17" t="s">
        <v>1777</v>
      </c>
      <c r="BF160" s="17" t="s">
        <v>1782</v>
      </c>
      <c r="BG160" s="17" t="s">
        <v>85</v>
      </c>
      <c r="BH160" s="17" t="s">
        <v>1527</v>
      </c>
      <c r="BI160" s="33">
        <v>3242928213</v>
      </c>
      <c r="BJ160" s="17" t="s">
        <v>89</v>
      </c>
      <c r="BK160" s="34" t="s">
        <v>90</v>
      </c>
      <c r="BL160" t="str">
        <f t="shared" si="2"/>
        <v>(1233, 42066019, 'Cédula de Ciudadanía', 'MARLENY DE JESUS', '1956-04-10', 'SUAREZ BATERO', 3244332271, 'LUIS EDUARDO CORREA-NIETO', 'Femenino', 'C5', 'NO', 'No', 'Ninguna', 'No', 'No', 'Mujer', 'Heterosexual', 'No', 'Mestizo', 'Regimen subsidiado', 'Ninguno', '2026-05-01', 2, 2, 0, 24, 1, 1, 'Urbano', 1049, 4, 'SALUD TOTAL', 79.50, 1.44, 'HTA, DIABETES', 'No aplica', ' Dieta', 'Otro', 'Familia', 'Obesidad grado ii', 'No aplica', 'N/A', 3242928213, 'MANZANA 4 CASA 27 EL DORADO 2', 'Ama de casa', 'C.V Beneficiario Activo', '2026-05-01', 2, 4, 20, NULL, 'Tarde'),</v>
      </c>
    </row>
    <row r="161" spans="1:64" ht="20.100000000000001" customHeight="1" x14ac:dyDescent="0.3">
      <c r="A161" s="2">
        <v>1234</v>
      </c>
      <c r="B161" s="16">
        <v>46024</v>
      </c>
      <c r="C161" s="17" t="s">
        <v>24</v>
      </c>
      <c r="D161" s="17" t="s">
        <v>62</v>
      </c>
      <c r="E161" s="28" t="s">
        <v>1528</v>
      </c>
      <c r="F161" s="18" t="s">
        <v>1529</v>
      </c>
      <c r="G161" s="19" t="s">
        <v>65</v>
      </c>
      <c r="H161" s="20">
        <v>21082</v>
      </c>
      <c r="I161" s="21">
        <v>68</v>
      </c>
      <c r="J161" s="17" t="s">
        <v>66</v>
      </c>
      <c r="K161" s="22">
        <v>42078943</v>
      </c>
      <c r="L161" s="23" t="s">
        <v>538</v>
      </c>
      <c r="M161" s="24" t="s">
        <v>71</v>
      </c>
      <c r="N161" s="18" t="s">
        <v>1758</v>
      </c>
      <c r="O161" s="18" t="s">
        <v>1530</v>
      </c>
      <c r="P161" s="25">
        <v>16</v>
      </c>
      <c r="Q161" s="17" t="s">
        <v>1762</v>
      </c>
      <c r="R161" s="17"/>
      <c r="S161" s="17" t="s">
        <v>1762</v>
      </c>
      <c r="T161" s="17" t="s">
        <v>1763</v>
      </c>
      <c r="U161" s="17" t="s">
        <v>1764</v>
      </c>
      <c r="V161" s="17" t="s">
        <v>1762</v>
      </c>
      <c r="W161" s="17" t="s">
        <v>1531</v>
      </c>
      <c r="X161" s="26">
        <v>16</v>
      </c>
      <c r="Y161" s="27" t="s">
        <v>68</v>
      </c>
      <c r="Z161" s="27" t="s">
        <v>71</v>
      </c>
      <c r="AA161" s="17" t="s">
        <v>72</v>
      </c>
      <c r="AB161" s="17" t="s">
        <v>1532</v>
      </c>
      <c r="AC161" s="26">
        <v>16</v>
      </c>
      <c r="AD161" s="17" t="s">
        <v>1767</v>
      </c>
      <c r="AE161" s="17" t="s">
        <v>98</v>
      </c>
      <c r="AF161" s="17" t="s">
        <v>1768</v>
      </c>
      <c r="AG161" s="28">
        <v>1049</v>
      </c>
      <c r="AH161" s="29">
        <v>4</v>
      </c>
      <c r="AI161" s="29" t="s">
        <v>1774</v>
      </c>
      <c r="AJ161" s="17" t="s">
        <v>1533</v>
      </c>
      <c r="AK161" s="30">
        <v>3207022108</v>
      </c>
      <c r="AL161" s="30"/>
      <c r="AM161" s="31">
        <v>16</v>
      </c>
      <c r="AN161" s="31" t="s">
        <v>1534</v>
      </c>
      <c r="AO161" s="32">
        <v>16</v>
      </c>
      <c r="AP161" s="17" t="s">
        <v>77</v>
      </c>
      <c r="AQ161" s="17" t="s">
        <v>78</v>
      </c>
      <c r="AR161" s="17" t="s">
        <v>79</v>
      </c>
      <c r="AS161" s="18"/>
      <c r="AT161" s="17" t="s">
        <v>80</v>
      </c>
      <c r="AU161" s="17" t="s">
        <v>81</v>
      </c>
      <c r="AV161" s="17"/>
      <c r="AW161" s="17" t="s">
        <v>284</v>
      </c>
      <c r="AX161" s="17" t="s">
        <v>126</v>
      </c>
      <c r="AY161" s="17">
        <v>47.6</v>
      </c>
      <c r="AZ161" s="17">
        <v>1.46</v>
      </c>
      <c r="BA161" s="17" t="s">
        <v>1535</v>
      </c>
      <c r="BB161" s="17" t="s">
        <v>171</v>
      </c>
      <c r="BC161" s="17" t="s">
        <v>561</v>
      </c>
      <c r="BD161" s="17" t="s">
        <v>139</v>
      </c>
      <c r="BE161" s="17" t="s">
        <v>104</v>
      </c>
      <c r="BF161" s="17" t="s">
        <v>493</v>
      </c>
      <c r="BG161" s="17" t="s">
        <v>85</v>
      </c>
      <c r="BH161" s="17" t="s">
        <v>1536</v>
      </c>
      <c r="BI161" s="33">
        <v>3167786560</v>
      </c>
      <c r="BJ161" s="17" t="s">
        <v>89</v>
      </c>
      <c r="BK161" s="34" t="s">
        <v>90</v>
      </c>
      <c r="BL161" t="str">
        <f t="shared" si="2"/>
        <v>(1234, 42078943, 'Cédula de Ciudadanía', 'MARTA CECILIA', '1957-09-19', 'VINASCO', 3207022108, 'LUIS EDUARDO VINASCO-HERMANO', 'Femenino', 'B2', 'SI', 'No', 'Intelectual', 'No', 'No', 'Mujer', 'Heterosexual', 'No', 'Mestizo', 'Regimen subsidiado', 'Básica Primaria', '2026-05-01', 2, 2, 0, 24, 1, 1, 'Urbano', 1049, 4, 'SALUD TOTAL', 47.60, 1.46, 'DIABETICA TIROIDES COLUMNA', 'Tabaco', ' Dieta', 'Estado', 'Pareja', 'Deterioro cognitivo leve', 'No aplica', 'N/A', 3167786560, 'MANZANA 2 CASA 37 DORADO 2', 'Ama de casa', 'C.V Beneficiario Activo', '2026-05-01', 2, 4, 20, NULL, 'Tarde'),</v>
      </c>
    </row>
    <row r="162" spans="1:64" ht="20.100000000000001" customHeight="1" x14ac:dyDescent="0.3">
      <c r="A162" s="2">
        <v>1235</v>
      </c>
      <c r="B162" s="16">
        <v>46024</v>
      </c>
      <c r="C162" s="17" t="s">
        <v>24</v>
      </c>
      <c r="D162" s="17" t="s">
        <v>62</v>
      </c>
      <c r="E162" s="28" t="s">
        <v>1537</v>
      </c>
      <c r="F162" s="18" t="s">
        <v>1538</v>
      </c>
      <c r="G162" s="19" t="s">
        <v>65</v>
      </c>
      <c r="H162" s="20">
        <v>16537</v>
      </c>
      <c r="I162" s="21">
        <v>81</v>
      </c>
      <c r="J162" s="17" t="s">
        <v>66</v>
      </c>
      <c r="K162" s="22">
        <v>24929189</v>
      </c>
      <c r="L162" s="23" t="s">
        <v>963</v>
      </c>
      <c r="M162" s="24" t="s">
        <v>68</v>
      </c>
      <c r="N162" s="18" t="s">
        <v>310</v>
      </c>
      <c r="O162" s="18" t="s">
        <v>1539</v>
      </c>
      <c r="P162" s="25">
        <v>19</v>
      </c>
      <c r="Q162" s="17" t="s">
        <v>1762</v>
      </c>
      <c r="R162" s="17"/>
      <c r="S162" s="17" t="s">
        <v>1762</v>
      </c>
      <c r="T162" s="17" t="s">
        <v>1763</v>
      </c>
      <c r="U162" s="17" t="s">
        <v>1764</v>
      </c>
      <c r="V162" s="17" t="s">
        <v>1762</v>
      </c>
      <c r="W162" s="17" t="s">
        <v>1540</v>
      </c>
      <c r="X162" s="26">
        <v>19</v>
      </c>
      <c r="Y162" s="27" t="s">
        <v>68</v>
      </c>
      <c r="Z162" s="27" t="s">
        <v>71</v>
      </c>
      <c r="AA162" s="17" t="s">
        <v>72</v>
      </c>
      <c r="AB162" s="17" t="s">
        <v>1541</v>
      </c>
      <c r="AC162" s="26">
        <v>19</v>
      </c>
      <c r="AD162" s="17" t="s">
        <v>1767</v>
      </c>
      <c r="AE162" s="17" t="s">
        <v>74</v>
      </c>
      <c r="AF162" s="17" t="s">
        <v>1768</v>
      </c>
      <c r="AG162" s="28">
        <v>1868</v>
      </c>
      <c r="AH162" s="29">
        <v>16</v>
      </c>
      <c r="AI162" s="29" t="s">
        <v>1774</v>
      </c>
      <c r="AJ162" s="17" t="s">
        <v>1542</v>
      </c>
      <c r="AK162" s="30">
        <v>3102768030</v>
      </c>
      <c r="AL162" s="30"/>
      <c r="AM162" s="31">
        <v>19</v>
      </c>
      <c r="AN162" s="31" t="s">
        <v>1543</v>
      </c>
      <c r="AO162" s="32">
        <v>19</v>
      </c>
      <c r="AP162" s="17" t="s">
        <v>77</v>
      </c>
      <c r="AQ162" s="17" t="s">
        <v>78</v>
      </c>
      <c r="AR162" s="17" t="s">
        <v>79</v>
      </c>
      <c r="AS162" s="18"/>
      <c r="AT162" s="17" t="s">
        <v>80</v>
      </c>
      <c r="AU162" s="17" t="s">
        <v>81</v>
      </c>
      <c r="AV162" s="17"/>
      <c r="AW162" s="17" t="s">
        <v>284</v>
      </c>
      <c r="AX162" s="17" t="s">
        <v>192</v>
      </c>
      <c r="AY162" s="17">
        <v>47.3</v>
      </c>
      <c r="AZ162" s="17">
        <v>1.46</v>
      </c>
      <c r="BA162" s="17" t="s">
        <v>1544</v>
      </c>
      <c r="BB162" s="17" t="s">
        <v>85</v>
      </c>
      <c r="BC162" s="17" t="s">
        <v>1776</v>
      </c>
      <c r="BD162" s="17" t="s">
        <v>86</v>
      </c>
      <c r="BE162" s="17" t="s">
        <v>1777</v>
      </c>
      <c r="BF162" s="17" t="s">
        <v>161</v>
      </c>
      <c r="BG162" s="17" t="s">
        <v>85</v>
      </c>
      <c r="BH162" s="17" t="s">
        <v>1545</v>
      </c>
      <c r="BI162" s="33">
        <v>3127272661</v>
      </c>
      <c r="BJ162" s="17" t="s">
        <v>89</v>
      </c>
      <c r="BK162" s="34" t="s">
        <v>90</v>
      </c>
      <c r="BL162" t="str">
        <f t="shared" si="2"/>
        <v>(1235, 24929189, 'Cédula de Ciudadanía', 'MELIDA', '1945-04-10', 'AGUIRRE GARCIA', 3102768030, 'OLMER CASTRILLON', 'Femenino', 'C17', 'NO', 'No', 'Ninguna', 'No', 'No', 'Mujer', 'Heterosexual', 'No', 'Mestizo', 'Regimen subsidiado', 'Básica Secundaria', '2026-05-01', 2, 2, 0, 24, 1, 1, 'Urbano', 1868, 16, 'SOS', 47.30, 1.46, 'OSTEOPOROSIS, GLAUCOMA, ARTROSIS', 'No aplica', 'Ejercicio y dieta', 'Otro', 'Familia', 'Disfuncionalidad moderada', 'No aplica', 'N/A', 3127272661, 'MANZANA 44 CASA 8', 'Ama de casa', 'C.V Beneficiario Activo', '2026-05-01', 2, 4, 20, NULL, 'Tarde'),</v>
      </c>
    </row>
    <row r="163" spans="1:64" ht="20.100000000000001" customHeight="1" x14ac:dyDescent="0.3">
      <c r="A163" s="2">
        <v>1236</v>
      </c>
      <c r="B163" s="16">
        <v>46024</v>
      </c>
      <c r="C163" s="17" t="s">
        <v>24</v>
      </c>
      <c r="D163" s="17" t="s">
        <v>62</v>
      </c>
      <c r="E163" s="28" t="s">
        <v>813</v>
      </c>
      <c r="F163" s="18" t="s">
        <v>1546</v>
      </c>
      <c r="G163" s="19" t="s">
        <v>65</v>
      </c>
      <c r="H163" s="20">
        <v>20286</v>
      </c>
      <c r="I163" s="21">
        <v>70</v>
      </c>
      <c r="J163" s="17" t="s">
        <v>66</v>
      </c>
      <c r="K163" s="22">
        <v>34051099</v>
      </c>
      <c r="L163" s="23" t="s">
        <v>176</v>
      </c>
      <c r="M163" s="24" t="s">
        <v>68</v>
      </c>
      <c r="N163" s="18" t="s">
        <v>310</v>
      </c>
      <c r="O163" s="18" t="s">
        <v>1547</v>
      </c>
      <c r="P163" s="25">
        <v>15</v>
      </c>
      <c r="Q163" s="17" t="s">
        <v>1762</v>
      </c>
      <c r="R163" s="17"/>
      <c r="S163" s="17" t="s">
        <v>1762</v>
      </c>
      <c r="T163" s="17" t="s">
        <v>1763</v>
      </c>
      <c r="U163" s="17" t="s">
        <v>1764</v>
      </c>
      <c r="V163" s="17" t="s">
        <v>1762</v>
      </c>
      <c r="W163" s="17" t="s">
        <v>1548</v>
      </c>
      <c r="X163" s="26">
        <v>15</v>
      </c>
      <c r="Y163" s="27" t="s">
        <v>68</v>
      </c>
      <c r="Z163" s="27" t="s">
        <v>71</v>
      </c>
      <c r="AA163" s="17" t="s">
        <v>72</v>
      </c>
      <c r="AB163" s="17" t="s">
        <v>1549</v>
      </c>
      <c r="AC163" s="26">
        <v>15</v>
      </c>
      <c r="AD163" s="17" t="s">
        <v>1766</v>
      </c>
      <c r="AE163" s="17" t="s">
        <v>98</v>
      </c>
      <c r="AF163" s="17" t="s">
        <v>1768</v>
      </c>
      <c r="AG163" s="28">
        <v>1275</v>
      </c>
      <c r="AH163" s="29">
        <v>7</v>
      </c>
      <c r="AI163" s="29" t="s">
        <v>1774</v>
      </c>
      <c r="AJ163" s="17" t="s">
        <v>1550</v>
      </c>
      <c r="AK163" s="30">
        <v>3216370368</v>
      </c>
      <c r="AL163" s="30"/>
      <c r="AM163" s="31">
        <v>15</v>
      </c>
      <c r="AN163" s="31" t="s">
        <v>1551</v>
      </c>
      <c r="AO163" s="32">
        <v>15</v>
      </c>
      <c r="AP163" s="17" t="s">
        <v>77</v>
      </c>
      <c r="AQ163" s="17" t="s">
        <v>78</v>
      </c>
      <c r="AR163" s="17" t="s">
        <v>79</v>
      </c>
      <c r="AS163" s="18"/>
      <c r="AT163" s="17" t="s">
        <v>80</v>
      </c>
      <c r="AU163" s="17" t="s">
        <v>81</v>
      </c>
      <c r="AV163" s="17"/>
      <c r="AW163" s="17" t="s">
        <v>284</v>
      </c>
      <c r="AX163" s="17" t="s">
        <v>83</v>
      </c>
      <c r="AY163" s="17">
        <v>62.1</v>
      </c>
      <c r="AZ163" s="17">
        <v>1.45</v>
      </c>
      <c r="BA163" s="17" t="s">
        <v>102</v>
      </c>
      <c r="BB163" s="17" t="s">
        <v>117</v>
      </c>
      <c r="BC163" s="17" t="s">
        <v>103</v>
      </c>
      <c r="BD163" s="17" t="s">
        <v>86</v>
      </c>
      <c r="BE163" s="17" t="s">
        <v>1777</v>
      </c>
      <c r="BF163" s="17" t="s">
        <v>105</v>
      </c>
      <c r="BG163" s="17" t="s">
        <v>85</v>
      </c>
      <c r="BH163" s="17" t="s">
        <v>1552</v>
      </c>
      <c r="BI163" s="33">
        <v>3502207828</v>
      </c>
      <c r="BJ163" s="17" t="s">
        <v>89</v>
      </c>
      <c r="BK163" s="34" t="s">
        <v>90</v>
      </c>
      <c r="BL163" t="str">
        <f t="shared" si="2"/>
        <v>(1236, 34051099, 'Cédula de Ciudadanía', 'MERCEDES', '1955-07-16', 'DIAZ MUÑOZ', 3216370368, 'STIVEN GUTIERREZ-HIJO', 'Femenino', 'C6', 'NO', 'No', 'Ninguna', 'No', 'No', 'Mujer', 'Heterosexual', 'No', 'Mestizo', 'Regimen contributivo', 'Básica Primaria', '2026-05-01', 2, 2, 0, 24, 1, 1, 'Urbano', 1275, 7, 'SANITAS EPS', 62.10, 1.45, 'NO APLICA', 'Otros', ' Ejercicio', 'Otro', 'Familia', 'Normal', 'No aplica', 'N/A', 3502207828, 'CL 84A # 34A-24 GUAYACANES', 'Ama de casa', 'C.V Beneficiario Activo', '2026-05-01', 2, 4, 20, NULL, 'Tarde'),</v>
      </c>
    </row>
    <row r="164" spans="1:64" ht="20.100000000000001" customHeight="1" x14ac:dyDescent="0.3">
      <c r="A164" s="2">
        <v>1237</v>
      </c>
      <c r="B164" s="16">
        <v>46024</v>
      </c>
      <c r="C164" s="17" t="s">
        <v>24</v>
      </c>
      <c r="D164" s="17" t="s">
        <v>62</v>
      </c>
      <c r="E164" s="28" t="s">
        <v>1553</v>
      </c>
      <c r="F164" s="18" t="s">
        <v>1506</v>
      </c>
      <c r="G164" s="19" t="s">
        <v>65</v>
      </c>
      <c r="H164" s="20">
        <v>17899</v>
      </c>
      <c r="I164" s="21">
        <v>77</v>
      </c>
      <c r="J164" s="17" t="s">
        <v>66</v>
      </c>
      <c r="K164" s="22">
        <v>24938949</v>
      </c>
      <c r="L164" s="23" t="s">
        <v>355</v>
      </c>
      <c r="M164" s="24" t="s">
        <v>68</v>
      </c>
      <c r="N164" s="18" t="s">
        <v>310</v>
      </c>
      <c r="O164" s="18" t="s">
        <v>1554</v>
      </c>
      <c r="P164" s="25">
        <v>16</v>
      </c>
      <c r="Q164" s="17" t="s">
        <v>1762</v>
      </c>
      <c r="R164" s="17"/>
      <c r="S164" s="17" t="s">
        <v>1762</v>
      </c>
      <c r="T164" s="17" t="s">
        <v>1763</v>
      </c>
      <c r="U164" s="17" t="s">
        <v>1764</v>
      </c>
      <c r="V164" s="17" t="s">
        <v>1762</v>
      </c>
      <c r="W164" s="17" t="s">
        <v>1555</v>
      </c>
      <c r="X164" s="26">
        <v>16</v>
      </c>
      <c r="Y164" s="27" t="s">
        <v>68</v>
      </c>
      <c r="Z164" s="27" t="s">
        <v>71</v>
      </c>
      <c r="AA164" s="17" t="s">
        <v>72</v>
      </c>
      <c r="AB164" s="17" t="s">
        <v>1556</v>
      </c>
      <c r="AC164" s="26">
        <v>16</v>
      </c>
      <c r="AD164" s="17" t="s">
        <v>1767</v>
      </c>
      <c r="AE164" s="17" t="s">
        <v>98</v>
      </c>
      <c r="AF164" s="17" t="s">
        <v>1768</v>
      </c>
      <c r="AG164" s="28">
        <v>1459</v>
      </c>
      <c r="AH164" s="29">
        <v>20</v>
      </c>
      <c r="AI164" s="29" t="s">
        <v>1774</v>
      </c>
      <c r="AJ164" s="17" t="s">
        <v>1557</v>
      </c>
      <c r="AK164" s="30">
        <v>3117512838</v>
      </c>
      <c r="AL164" s="30"/>
      <c r="AM164" s="31">
        <v>16</v>
      </c>
      <c r="AN164" s="31" t="s">
        <v>1558</v>
      </c>
      <c r="AO164" s="32">
        <v>16</v>
      </c>
      <c r="AP164" s="17" t="s">
        <v>77</v>
      </c>
      <c r="AQ164" s="17" t="s">
        <v>78</v>
      </c>
      <c r="AR164" s="17" t="s">
        <v>79</v>
      </c>
      <c r="AS164" s="18"/>
      <c r="AT164" s="17" t="s">
        <v>80</v>
      </c>
      <c r="AU164" s="17" t="s">
        <v>81</v>
      </c>
      <c r="AV164" s="17"/>
      <c r="AW164" s="17" t="s">
        <v>284</v>
      </c>
      <c r="AX164" s="17" t="s">
        <v>138</v>
      </c>
      <c r="AY164" s="17">
        <v>69.7</v>
      </c>
      <c r="AZ164" s="17">
        <v>1.53</v>
      </c>
      <c r="BA164" s="17" t="s">
        <v>1559</v>
      </c>
      <c r="BB164" s="17" t="s">
        <v>85</v>
      </c>
      <c r="BC164" s="17" t="s">
        <v>1776</v>
      </c>
      <c r="BD164" s="17" t="s">
        <v>86</v>
      </c>
      <c r="BE164" s="17" t="s">
        <v>1777</v>
      </c>
      <c r="BF164" s="17" t="s">
        <v>161</v>
      </c>
      <c r="BG164" s="17" t="s">
        <v>85</v>
      </c>
      <c r="BH164" s="17" t="s">
        <v>1560</v>
      </c>
      <c r="BI164" s="33">
        <v>3224941793</v>
      </c>
      <c r="BJ164" s="17" t="s">
        <v>89</v>
      </c>
      <c r="BK164" s="34" t="s">
        <v>90</v>
      </c>
      <c r="BL164" t="str">
        <f t="shared" si="2"/>
        <v>(1237, 24938949, 'Cédula de Ciudadanía', 'NOELBA', '1949-01-01', 'BEDOYA CARDONA', 3117512838, 'DIANA CRISTINA GARCIA-HIJA', 'Femenino', 'A3', 'NO', 'No', 'Ninguna', 'No', 'No', 'Mujer', 'Heterosexual', 'No', 'Mestizo', 'Regimen subsidiado', 'Básica Primaria', '2026-05-01', 2, 2, 0, 24, 1, 1, 'Urbano', 1459, 20, 'ASMET SALUD EPS S.A.S.', 69.70, 1.53, 'ARTROSIS, ASMA, HIPERTENSO', 'No aplica', 'Ejercicio y dieta', 'Otro', 'Familia', 'Disfuncionalidad moderada', 'No aplica', 'N/A', 3224941793, 'QUINTAS DE LAS MERCEDES PISO 3', 'Ama de casa', 'C.V Beneficiario Activo', '2026-05-01', 2, 4, 20, NULL, 'Tarde'),</v>
      </c>
    </row>
    <row r="165" spans="1:64" ht="20.100000000000001" customHeight="1" x14ac:dyDescent="0.3">
      <c r="A165" s="2">
        <v>1238</v>
      </c>
      <c r="B165" s="16">
        <v>46024</v>
      </c>
      <c r="C165" s="17" t="s">
        <v>24</v>
      </c>
      <c r="D165" s="17" t="s">
        <v>62</v>
      </c>
      <c r="E165" s="28" t="s">
        <v>1561</v>
      </c>
      <c r="F165" s="18" t="s">
        <v>1562</v>
      </c>
      <c r="G165" s="19" t="s">
        <v>65</v>
      </c>
      <c r="H165" s="20">
        <v>16622</v>
      </c>
      <c r="I165" s="21">
        <v>80</v>
      </c>
      <c r="J165" s="17" t="s">
        <v>66</v>
      </c>
      <c r="K165" s="22">
        <v>24616854</v>
      </c>
      <c r="L165" s="23" t="s">
        <v>391</v>
      </c>
      <c r="M165" s="24" t="s">
        <v>68</v>
      </c>
      <c r="N165" s="18" t="s">
        <v>310</v>
      </c>
      <c r="O165" s="18" t="s">
        <v>1563</v>
      </c>
      <c r="P165" s="25">
        <v>17</v>
      </c>
      <c r="Q165" s="17" t="s">
        <v>1762</v>
      </c>
      <c r="R165" s="17"/>
      <c r="S165" s="17" t="s">
        <v>1762</v>
      </c>
      <c r="T165" s="17" t="s">
        <v>1763</v>
      </c>
      <c r="U165" s="17" t="s">
        <v>1764</v>
      </c>
      <c r="V165" s="17" t="s">
        <v>1762</v>
      </c>
      <c r="W165" s="17" t="s">
        <v>1564</v>
      </c>
      <c r="X165" s="26">
        <v>17</v>
      </c>
      <c r="Y165" s="27" t="s">
        <v>68</v>
      </c>
      <c r="Z165" s="27" t="s">
        <v>71</v>
      </c>
      <c r="AA165" s="17" t="s">
        <v>72</v>
      </c>
      <c r="AB165" s="17" t="s">
        <v>1565</v>
      </c>
      <c r="AC165" s="26">
        <v>17</v>
      </c>
      <c r="AD165" s="17" t="s">
        <v>1767</v>
      </c>
      <c r="AE165" s="17" t="s">
        <v>98</v>
      </c>
      <c r="AF165" s="17" t="s">
        <v>1768</v>
      </c>
      <c r="AG165" s="28">
        <v>1531</v>
      </c>
      <c r="AH165" s="29">
        <v>14</v>
      </c>
      <c r="AI165" s="29" t="s">
        <v>1774</v>
      </c>
      <c r="AJ165" s="17" t="s">
        <v>1566</v>
      </c>
      <c r="AK165" s="30">
        <v>3152768184</v>
      </c>
      <c r="AL165" s="30"/>
      <c r="AM165" s="31">
        <v>17</v>
      </c>
      <c r="AN165" s="31" t="s">
        <v>1567</v>
      </c>
      <c r="AO165" s="32">
        <v>17</v>
      </c>
      <c r="AP165" s="17" t="s">
        <v>77</v>
      </c>
      <c r="AQ165" s="17" t="s">
        <v>78</v>
      </c>
      <c r="AR165" s="17" t="s">
        <v>79</v>
      </c>
      <c r="AS165" s="18"/>
      <c r="AT165" s="17" t="s">
        <v>80</v>
      </c>
      <c r="AU165" s="17" t="s">
        <v>81</v>
      </c>
      <c r="AV165" s="17"/>
      <c r="AW165" s="17" t="s">
        <v>284</v>
      </c>
      <c r="AX165" s="17" t="s">
        <v>126</v>
      </c>
      <c r="AY165" s="17">
        <v>68.099999999999994</v>
      </c>
      <c r="AZ165" s="17">
        <v>1.46</v>
      </c>
      <c r="BA165" s="17" t="s">
        <v>535</v>
      </c>
      <c r="BB165" s="17" t="s">
        <v>85</v>
      </c>
      <c r="BC165" s="17" t="s">
        <v>1776</v>
      </c>
      <c r="BD165" s="17" t="s">
        <v>86</v>
      </c>
      <c r="BE165" s="17" t="s">
        <v>1777</v>
      </c>
      <c r="BF165" s="17" t="s">
        <v>161</v>
      </c>
      <c r="BG165" s="17" t="s">
        <v>85</v>
      </c>
      <c r="BH165" s="17" t="s">
        <v>1568</v>
      </c>
      <c r="BI165" s="33">
        <v>3136221144</v>
      </c>
      <c r="BJ165" s="17" t="s">
        <v>89</v>
      </c>
      <c r="BK165" s="34" t="s">
        <v>90</v>
      </c>
      <c r="BL165" t="str">
        <f t="shared" si="2"/>
        <v>(1238, 24616854, 'Cédula de Ciudadanía', 'OTILIA', '1945-07-04', 'DIAZ DE LOPEZ', 3152768184, 'CARLOS -HIJO', 'Femenino', 'B4', 'NO', 'No', 'Ninguna', 'No', 'No', 'Mujer', 'Heterosexual', 'No', 'Mestizo', 'Regimen subsidiado', 'Básica Primaria', '2026-05-01', 2, 2, 0, 24, 1, 1, 'Urbano', 1531, 14, 'SALUD TOTAL', 68.10, 1.46, 'ARTROSIS', 'No aplica', 'Ejercicio y dieta', 'Otro', 'Familia', 'Disfuncionalidad moderada', 'No aplica', 'N/A', 3136221144, 'MONTELIBANO DETRÁS DE LA IGLESIA', 'Ama de casa', 'C.V Beneficiario Activo', '2026-05-01', 2, 4, 20, NULL, 'Tarde'),</v>
      </c>
    </row>
    <row r="166" spans="1:64" ht="20.100000000000001" customHeight="1" x14ac:dyDescent="0.3">
      <c r="A166" s="2">
        <v>1239</v>
      </c>
      <c r="B166" s="16">
        <v>46024</v>
      </c>
      <c r="C166" s="17" t="s">
        <v>24</v>
      </c>
      <c r="D166" s="17" t="s">
        <v>62</v>
      </c>
      <c r="E166" s="28" t="s">
        <v>1569</v>
      </c>
      <c r="F166" s="18" t="s">
        <v>1570</v>
      </c>
      <c r="G166" s="19" t="s">
        <v>93</v>
      </c>
      <c r="H166" s="20">
        <v>13712</v>
      </c>
      <c r="I166" s="21">
        <v>88</v>
      </c>
      <c r="J166" s="17" t="s">
        <v>66</v>
      </c>
      <c r="K166" s="22">
        <v>631100</v>
      </c>
      <c r="L166" s="23" t="s">
        <v>215</v>
      </c>
      <c r="M166" s="24" t="s">
        <v>68</v>
      </c>
      <c r="N166" s="18" t="s">
        <v>310</v>
      </c>
      <c r="O166" s="18" t="s">
        <v>1571</v>
      </c>
      <c r="P166" s="25">
        <v>15</v>
      </c>
      <c r="Q166" s="17" t="s">
        <v>1762</v>
      </c>
      <c r="R166" s="17"/>
      <c r="S166" s="17" t="s">
        <v>1762</v>
      </c>
      <c r="T166" s="17" t="s">
        <v>1765</v>
      </c>
      <c r="U166" s="17" t="s">
        <v>1764</v>
      </c>
      <c r="V166" s="17" t="s">
        <v>1762</v>
      </c>
      <c r="W166" s="17" t="s">
        <v>1572</v>
      </c>
      <c r="X166" s="26">
        <v>15</v>
      </c>
      <c r="Y166" s="27" t="s">
        <v>68</v>
      </c>
      <c r="Z166" s="27" t="s">
        <v>71</v>
      </c>
      <c r="AA166" s="17" t="s">
        <v>72</v>
      </c>
      <c r="AB166" s="17" t="s">
        <v>1573</v>
      </c>
      <c r="AC166" s="26">
        <v>15</v>
      </c>
      <c r="AD166" s="17" t="s">
        <v>1767</v>
      </c>
      <c r="AE166" s="17" t="s">
        <v>98</v>
      </c>
      <c r="AF166" s="17" t="s">
        <v>1769</v>
      </c>
      <c r="AG166" s="28">
        <v>1276</v>
      </c>
      <c r="AH166" s="29">
        <v>5</v>
      </c>
      <c r="AI166" s="29" t="s">
        <v>1774</v>
      </c>
      <c r="AJ166" s="17" t="s">
        <v>1574</v>
      </c>
      <c r="AK166" s="30">
        <v>3104236255</v>
      </c>
      <c r="AL166" s="30"/>
      <c r="AM166" s="31">
        <v>15</v>
      </c>
      <c r="AN166" s="31" t="s">
        <v>1575</v>
      </c>
      <c r="AO166" s="32">
        <v>15</v>
      </c>
      <c r="AP166" s="17" t="s">
        <v>77</v>
      </c>
      <c r="AQ166" s="17" t="s">
        <v>78</v>
      </c>
      <c r="AR166" s="17" t="s">
        <v>79</v>
      </c>
      <c r="AS166" s="18"/>
      <c r="AT166" s="17" t="s">
        <v>80</v>
      </c>
      <c r="AU166" s="17" t="s">
        <v>81</v>
      </c>
      <c r="AV166" s="17"/>
      <c r="AW166" s="17" t="s">
        <v>284</v>
      </c>
      <c r="AX166" s="17" t="s">
        <v>149</v>
      </c>
      <c r="AY166" s="17">
        <v>69.7</v>
      </c>
      <c r="AZ166" s="17">
        <v>1.56</v>
      </c>
      <c r="BA166" s="17" t="s">
        <v>116</v>
      </c>
      <c r="BB166" s="17" t="s">
        <v>117</v>
      </c>
      <c r="BC166" s="17" t="s">
        <v>172</v>
      </c>
      <c r="BD166" s="17" t="s">
        <v>151</v>
      </c>
      <c r="BE166" s="17" t="s">
        <v>1777</v>
      </c>
      <c r="BF166" s="17" t="s">
        <v>105</v>
      </c>
      <c r="BG166" s="17" t="s">
        <v>85</v>
      </c>
      <c r="BH166" s="17" t="s">
        <v>1576</v>
      </c>
      <c r="BI166" s="33">
        <v>3104236255</v>
      </c>
      <c r="BJ166" s="17" t="s">
        <v>89</v>
      </c>
      <c r="BK166" s="34" t="s">
        <v>90</v>
      </c>
      <c r="BL166" t="str">
        <f t="shared" si="2"/>
        <v>(1239, 631100, 'Cédula de Ciudadanía', 'RAMIRO DE JESUS', '1937-07-16', 'FRANCO ORTIZ', 3104236255, 'GLORIA MERCEDES FRANCO-HIJA', 'Masculino', 'C3', 'NO', 'No', 'Ninguna', 'No', 'No', 'Hombre', 'Heterosexual', 'No', 'Mestizo', 'Regimen subsidiado', 'Básica Primaria', '2026-05-01', 2, 2, 0, 24, 1, 1, 'Urbano', 1276, 5, 'NUEVA EPS', 69.70, 1.56, 'HTA', 'Otros', ' Otra', 'Pensión', 'Familia', 'Normal', 'No aplica', 'N/A', 3104236255, 'MZ 9 CASA 19', 'Ninguno', 'C.V Beneficiario Activo', '2026-05-01', 2, 4, 20, NULL, 'Tarde'),</v>
      </c>
    </row>
    <row r="167" spans="1:64" ht="20.100000000000001" customHeight="1" x14ac:dyDescent="0.3">
      <c r="A167" s="2">
        <v>1240</v>
      </c>
      <c r="B167" s="16">
        <v>46024</v>
      </c>
      <c r="C167" s="17" t="s">
        <v>24</v>
      </c>
      <c r="D167" s="17" t="s">
        <v>62</v>
      </c>
      <c r="E167" s="28" t="s">
        <v>1577</v>
      </c>
      <c r="F167" s="18" t="s">
        <v>1578</v>
      </c>
      <c r="G167" s="19" t="s">
        <v>93</v>
      </c>
      <c r="H167" s="20">
        <v>21113</v>
      </c>
      <c r="I167" s="21">
        <v>68</v>
      </c>
      <c r="J167" s="17" t="s">
        <v>66</v>
      </c>
      <c r="K167" s="22">
        <v>10083707</v>
      </c>
      <c r="L167" s="23" t="s">
        <v>225</v>
      </c>
      <c r="M167" s="24" t="s">
        <v>68</v>
      </c>
      <c r="N167" s="18" t="s">
        <v>310</v>
      </c>
      <c r="O167" s="18" t="s">
        <v>1579</v>
      </c>
      <c r="P167" s="25">
        <v>15</v>
      </c>
      <c r="Q167" s="17" t="s">
        <v>1762</v>
      </c>
      <c r="R167" s="17"/>
      <c r="S167" s="17" t="s">
        <v>1762</v>
      </c>
      <c r="T167" s="17" t="s">
        <v>1765</v>
      </c>
      <c r="U167" s="17" t="s">
        <v>1764</v>
      </c>
      <c r="V167" s="17" t="s">
        <v>1762</v>
      </c>
      <c r="W167" s="17" t="s">
        <v>1580</v>
      </c>
      <c r="X167" s="26">
        <v>15</v>
      </c>
      <c r="Y167" s="27" t="s">
        <v>68</v>
      </c>
      <c r="Z167" s="27" t="s">
        <v>71</v>
      </c>
      <c r="AA167" s="17" t="s">
        <v>72</v>
      </c>
      <c r="AB167" s="17" t="s">
        <v>1581</v>
      </c>
      <c r="AC167" s="26">
        <v>15</v>
      </c>
      <c r="AD167" s="17" t="s">
        <v>1766</v>
      </c>
      <c r="AE167" s="17" t="s">
        <v>98</v>
      </c>
      <c r="AF167" s="17" t="s">
        <v>1771</v>
      </c>
      <c r="AG167" s="28">
        <v>1473</v>
      </c>
      <c r="AH167" s="29">
        <v>16</v>
      </c>
      <c r="AI167" s="29" t="s">
        <v>1774</v>
      </c>
      <c r="AJ167" s="17" t="s">
        <v>1310</v>
      </c>
      <c r="AK167" s="30">
        <v>3207294279</v>
      </c>
      <c r="AL167" s="30"/>
      <c r="AM167" s="31">
        <v>15</v>
      </c>
      <c r="AN167" s="31" t="s">
        <v>1582</v>
      </c>
      <c r="AO167" s="32">
        <v>15</v>
      </c>
      <c r="AP167" s="17" t="s">
        <v>77</v>
      </c>
      <c r="AQ167" s="17" t="s">
        <v>78</v>
      </c>
      <c r="AR167" s="17" t="s">
        <v>79</v>
      </c>
      <c r="AS167" s="18"/>
      <c r="AT167" s="17" t="s">
        <v>80</v>
      </c>
      <c r="AU167" s="17" t="s">
        <v>81</v>
      </c>
      <c r="AV167" s="17"/>
      <c r="AW167" s="17" t="s">
        <v>284</v>
      </c>
      <c r="AX167" s="17" t="s">
        <v>149</v>
      </c>
      <c r="AY167" s="17">
        <v>59.3</v>
      </c>
      <c r="AZ167" s="17">
        <v>1.45</v>
      </c>
      <c r="BA167" s="17" t="s">
        <v>239</v>
      </c>
      <c r="BB167" s="17" t="s">
        <v>171</v>
      </c>
      <c r="BC167" s="17" t="s">
        <v>1776</v>
      </c>
      <c r="BD167" s="17" t="s">
        <v>151</v>
      </c>
      <c r="BE167" s="17" t="s">
        <v>104</v>
      </c>
      <c r="BF167" s="17" t="s">
        <v>310</v>
      </c>
      <c r="BG167" s="17" t="s">
        <v>85</v>
      </c>
      <c r="BH167" s="17" t="s">
        <v>1583</v>
      </c>
      <c r="BI167" s="33">
        <v>3117226927</v>
      </c>
      <c r="BJ167" s="17" t="s">
        <v>89</v>
      </c>
      <c r="BK167" s="34" t="s">
        <v>90</v>
      </c>
      <c r="BL167" t="str">
        <f t="shared" si="2"/>
        <v>(1240, 10083707, 'Cédula de Ciudadanía', 'RAMON', '1957-10-20', 'CUARTAS CARMONA', 3207294279, 'ROMELIA CUARTAS-HERMANA', 'Masculino', 'C7', 'NO', 'No', 'Ninguna', 'No', 'No', 'Hombre', 'Heterosexual', 'No', 'Mestizo', 'Regimen contributivo', 'Básica Primaria', '2026-05-01', 2, 2, 0, 24, 1, 1, 'Urbano', 1473, 16, 'NUEVA EPS', 59.30, 1.45, 'VARIAS', 'Tabaco', 'Ejercicio y dieta', 'Pensión', 'Pareja', 'Ninguna', 'No aplica', 'N/A', 3117226927, 'MZ 31 CASA 26 VILLA MARIA LOS 2500 LOTES', 'Pensionado', 'C.V Beneficiario Activo', '2026-05-01', 2, 4, 20, NULL, 'Tarde'),</v>
      </c>
    </row>
    <row r="168" spans="1:64" ht="20.100000000000001" customHeight="1" x14ac:dyDescent="0.3">
      <c r="A168" s="2">
        <v>1241</v>
      </c>
      <c r="B168" s="16">
        <v>46024</v>
      </c>
      <c r="C168" s="17" t="s">
        <v>24</v>
      </c>
      <c r="D168" s="17" t="s">
        <v>62</v>
      </c>
      <c r="E168" s="28" t="s">
        <v>1584</v>
      </c>
      <c r="F168" s="18" t="s">
        <v>1585</v>
      </c>
      <c r="G168" s="19" t="s">
        <v>65</v>
      </c>
      <c r="H168" s="20">
        <v>20451</v>
      </c>
      <c r="I168" s="21">
        <v>70</v>
      </c>
      <c r="J168" s="17" t="s">
        <v>66</v>
      </c>
      <c r="K168" s="22">
        <v>34052398</v>
      </c>
      <c r="L168" s="23" t="s">
        <v>155</v>
      </c>
      <c r="M168" s="24" t="s">
        <v>68</v>
      </c>
      <c r="N168" s="18" t="s">
        <v>310</v>
      </c>
      <c r="O168" s="18" t="s">
        <v>1586</v>
      </c>
      <c r="P168" s="25">
        <v>19</v>
      </c>
      <c r="Q168" s="17" t="s">
        <v>1762</v>
      </c>
      <c r="R168" s="17"/>
      <c r="S168" s="17" t="s">
        <v>1762</v>
      </c>
      <c r="T168" s="17" t="s">
        <v>1763</v>
      </c>
      <c r="U168" s="17" t="s">
        <v>1764</v>
      </c>
      <c r="V168" s="17" t="s">
        <v>1762</v>
      </c>
      <c r="W168" s="17" t="s">
        <v>1587</v>
      </c>
      <c r="X168" s="26">
        <v>19</v>
      </c>
      <c r="Y168" s="27" t="s">
        <v>68</v>
      </c>
      <c r="Z168" s="27" t="s">
        <v>71</v>
      </c>
      <c r="AA168" s="17" t="s">
        <v>72</v>
      </c>
      <c r="AB168" s="17" t="s">
        <v>1588</v>
      </c>
      <c r="AC168" s="26">
        <v>19</v>
      </c>
      <c r="AD168" s="17" t="s">
        <v>1767</v>
      </c>
      <c r="AE168" s="17" t="s">
        <v>98</v>
      </c>
      <c r="AF168" s="17" t="s">
        <v>1768</v>
      </c>
      <c r="AG168" s="28">
        <v>1049</v>
      </c>
      <c r="AH168" s="29">
        <v>4</v>
      </c>
      <c r="AI168" s="29" t="s">
        <v>1774</v>
      </c>
      <c r="AJ168" s="17" t="s">
        <v>1589</v>
      </c>
      <c r="AK168" s="30">
        <v>3184772902</v>
      </c>
      <c r="AL168" s="30"/>
      <c r="AM168" s="31">
        <v>19</v>
      </c>
      <c r="AN168" s="31" t="s">
        <v>1590</v>
      </c>
      <c r="AO168" s="32">
        <v>19</v>
      </c>
      <c r="AP168" s="17" t="s">
        <v>77</v>
      </c>
      <c r="AQ168" s="17" t="s">
        <v>78</v>
      </c>
      <c r="AR168" s="17" t="s">
        <v>79</v>
      </c>
      <c r="AS168" s="18"/>
      <c r="AT168" s="17" t="s">
        <v>80</v>
      </c>
      <c r="AU168" s="17" t="s">
        <v>81</v>
      </c>
      <c r="AV168" s="17"/>
      <c r="AW168" s="17" t="s">
        <v>284</v>
      </c>
      <c r="AX168" s="17" t="s">
        <v>138</v>
      </c>
      <c r="AY168" s="17">
        <v>50.3</v>
      </c>
      <c r="AZ168" s="17">
        <v>1.46</v>
      </c>
      <c r="BA168" s="17" t="s">
        <v>695</v>
      </c>
      <c r="BB168" s="17" t="s">
        <v>117</v>
      </c>
      <c r="BC168" s="17" t="s">
        <v>172</v>
      </c>
      <c r="BD168" s="17" t="s">
        <v>86</v>
      </c>
      <c r="BE168" s="17" t="s">
        <v>86</v>
      </c>
      <c r="BF168" s="17" t="s">
        <v>85</v>
      </c>
      <c r="BG168" s="17" t="s">
        <v>85</v>
      </c>
      <c r="BH168" s="17" t="s">
        <v>1591</v>
      </c>
      <c r="BI168" s="33">
        <v>3117832647</v>
      </c>
      <c r="BJ168" s="17" t="s">
        <v>89</v>
      </c>
      <c r="BK168" s="34" t="s">
        <v>90</v>
      </c>
      <c r="BL168" t="str">
        <f t="shared" si="2"/>
        <v>(1241, 34052398, 'Cédula de Ciudadanía', 'ROCIO', '1955-12-28', 'CUERVO DE VILLADA', 3184772902, 'YOVANI VILLADA-HIJO', 'Femenino', 'B1', 'NO', 'No', 'Ninguna', 'No', 'No', 'Mujer', 'Heterosexual', 'No', 'Mestizo', 'Regimen subsidiado', 'Básica Primaria', '2026-05-01', 2, 2, 0, 24, 1, 1, 'Urbano', 1049, 4, 'ASMET SALUD EPS S.A.S.', 50.30, 1.46, 'HTA, DIABETES', 'Otros', ' Otra', 'Otro', 'Otro', 'No aplica', 'No aplica', 'N/A', 3117832647, 'MZ 11 CASA 33 EL DORADO 1', 'Ama de casa', 'C.V Beneficiario Activo', '2026-05-01', 2, 4, 20, NULL, 'Tarde'),</v>
      </c>
    </row>
    <row r="169" spans="1:64" ht="20.100000000000001" customHeight="1" x14ac:dyDescent="0.3">
      <c r="A169" s="2">
        <v>1242</v>
      </c>
      <c r="B169" s="16">
        <v>46024</v>
      </c>
      <c r="C169" s="17" t="s">
        <v>24</v>
      </c>
      <c r="D169" s="17" t="s">
        <v>62</v>
      </c>
      <c r="E169" s="28" t="s">
        <v>1592</v>
      </c>
      <c r="F169" s="18" t="s">
        <v>1593</v>
      </c>
      <c r="G169" s="19" t="s">
        <v>65</v>
      </c>
      <c r="H169" s="20">
        <v>15627</v>
      </c>
      <c r="I169" s="21">
        <v>83</v>
      </c>
      <c r="J169" s="17" t="s">
        <v>66</v>
      </c>
      <c r="K169" s="22">
        <v>24926172</v>
      </c>
      <c r="L169" s="23" t="s">
        <v>547</v>
      </c>
      <c r="M169" s="24" t="s">
        <v>71</v>
      </c>
      <c r="N169" s="18" t="s">
        <v>1760</v>
      </c>
      <c r="O169" s="18" t="s">
        <v>1594</v>
      </c>
      <c r="P169" s="25">
        <v>15</v>
      </c>
      <c r="Q169" s="17" t="s">
        <v>1762</v>
      </c>
      <c r="R169" s="17"/>
      <c r="S169" s="17" t="s">
        <v>1762</v>
      </c>
      <c r="T169" s="17" t="s">
        <v>1763</v>
      </c>
      <c r="U169" s="17" t="s">
        <v>1764</v>
      </c>
      <c r="V169" s="17" t="s">
        <v>1762</v>
      </c>
      <c r="W169" s="17" t="s">
        <v>1595</v>
      </c>
      <c r="X169" s="26">
        <v>15</v>
      </c>
      <c r="Y169" s="27" t="s">
        <v>68</v>
      </c>
      <c r="Z169" s="27" t="s">
        <v>71</v>
      </c>
      <c r="AA169" s="17" t="s">
        <v>72</v>
      </c>
      <c r="AB169" s="17" t="s">
        <v>1596</v>
      </c>
      <c r="AC169" s="26">
        <v>15</v>
      </c>
      <c r="AD169" s="17" t="s">
        <v>1767</v>
      </c>
      <c r="AE169" s="17" t="s">
        <v>98</v>
      </c>
      <c r="AF169" s="17" t="s">
        <v>1768</v>
      </c>
      <c r="AG169" s="28">
        <v>1868</v>
      </c>
      <c r="AH169" s="29">
        <v>16</v>
      </c>
      <c r="AI169" s="29" t="s">
        <v>1774</v>
      </c>
      <c r="AJ169" s="17" t="s">
        <v>1597</v>
      </c>
      <c r="AK169" s="30">
        <v>3227326802</v>
      </c>
      <c r="AL169" s="30"/>
      <c r="AM169" s="31">
        <v>15</v>
      </c>
      <c r="AN169" s="31" t="s">
        <v>1598</v>
      </c>
      <c r="AO169" s="32">
        <v>15</v>
      </c>
      <c r="AP169" s="17" t="s">
        <v>77</v>
      </c>
      <c r="AQ169" s="17" t="s">
        <v>78</v>
      </c>
      <c r="AR169" s="17" t="s">
        <v>79</v>
      </c>
      <c r="AS169" s="18"/>
      <c r="AT169" s="17" t="s">
        <v>80</v>
      </c>
      <c r="AU169" s="17" t="s">
        <v>81</v>
      </c>
      <c r="AV169" s="17"/>
      <c r="AW169" s="17" t="s">
        <v>284</v>
      </c>
      <c r="AX169" s="17" t="s">
        <v>83</v>
      </c>
      <c r="AY169" s="17">
        <v>79.900000000000006</v>
      </c>
      <c r="AZ169" s="17">
        <v>1.51</v>
      </c>
      <c r="BA169" s="17" t="s">
        <v>1599</v>
      </c>
      <c r="BB169" s="17" t="s">
        <v>117</v>
      </c>
      <c r="BC169" s="17" t="s">
        <v>1776</v>
      </c>
      <c r="BD169" s="17" t="s">
        <v>139</v>
      </c>
      <c r="BE169" s="17" t="s">
        <v>1777</v>
      </c>
      <c r="BF169" s="17" t="s">
        <v>161</v>
      </c>
      <c r="BG169" s="17" t="s">
        <v>85</v>
      </c>
      <c r="BH169" s="17" t="s">
        <v>1600</v>
      </c>
      <c r="BI169" s="33">
        <v>3133954296</v>
      </c>
      <c r="BJ169" s="17" t="s">
        <v>89</v>
      </c>
      <c r="BK169" s="34" t="s">
        <v>90</v>
      </c>
      <c r="BL169" t="str">
        <f t="shared" si="2"/>
        <v>(1242, 24926172, 'Cédula de Ciudadanía', 'ROSA ELENA', '1942-10-13', 'MARIN BUITRAGO', 3227326802, 'ROSALBA MARIN-HERMANA', 'Femenino', 'B7', 'SI', 'No', 'Física', 'No', 'No', 'Mujer', 'Heterosexual', 'No', 'Mestizo', 'Regimen subsidiado', 'Básica Primaria', '2026-05-01', 2, 2, 0, 24, 1, 1, 'Urbano', 1868, 16, 'SANITAS EPS', 79.90, 1.51, 'HTA, DIABETES, OSTEOPOROSIS, ARTRITIS, TRIGLICERIDOS', 'Otros', 'Ejercicio y dieta', 'Estado', 'Familia', 'Disfuncionalidad moderada', 'No aplica', 'N/A', 3133954296, 'MZ 27 CS 6 VILLA KENNEDY 2500 LOTES', 'Ama de casa', 'C.V Beneficiario Activo', '2026-05-01', 2, 4, 20, NULL, 'Tarde'),</v>
      </c>
    </row>
    <row r="170" spans="1:64" ht="20.100000000000001" customHeight="1" x14ac:dyDescent="0.3">
      <c r="A170" s="2">
        <v>1243</v>
      </c>
      <c r="B170" s="16">
        <v>46024</v>
      </c>
      <c r="C170" s="17" t="s">
        <v>24</v>
      </c>
      <c r="D170" s="17" t="s">
        <v>62</v>
      </c>
      <c r="E170" s="28" t="s">
        <v>1609</v>
      </c>
      <c r="F170" s="18" t="s">
        <v>1610</v>
      </c>
      <c r="G170" s="19" t="s">
        <v>65</v>
      </c>
      <c r="H170" s="20">
        <v>15621</v>
      </c>
      <c r="I170" s="21">
        <v>83</v>
      </c>
      <c r="J170" s="17" t="s">
        <v>66</v>
      </c>
      <c r="K170" s="22">
        <v>25051830</v>
      </c>
      <c r="L170" s="23" t="s">
        <v>196</v>
      </c>
      <c r="M170" s="24" t="s">
        <v>71</v>
      </c>
      <c r="N170" s="18" t="s">
        <v>1760</v>
      </c>
      <c r="O170" s="18" t="s">
        <v>1611</v>
      </c>
      <c r="P170" s="25">
        <v>13</v>
      </c>
      <c r="Q170" s="17" t="s">
        <v>1762</v>
      </c>
      <c r="R170" s="17"/>
      <c r="S170" s="17" t="s">
        <v>1762</v>
      </c>
      <c r="T170" s="17" t="s">
        <v>1763</v>
      </c>
      <c r="U170" s="17" t="s">
        <v>1764</v>
      </c>
      <c r="V170" s="17" t="s">
        <v>1762</v>
      </c>
      <c r="W170" s="17" t="s">
        <v>1612</v>
      </c>
      <c r="X170" s="26">
        <v>13</v>
      </c>
      <c r="Y170" s="27" t="s">
        <v>68</v>
      </c>
      <c r="Z170" s="27" t="s">
        <v>71</v>
      </c>
      <c r="AA170" s="17" t="s">
        <v>72</v>
      </c>
      <c r="AB170" s="17" t="s">
        <v>1613</v>
      </c>
      <c r="AC170" s="26">
        <v>13</v>
      </c>
      <c r="AD170" s="17" t="s">
        <v>1767</v>
      </c>
      <c r="AE170" s="17" t="s">
        <v>98</v>
      </c>
      <c r="AF170" s="17" t="s">
        <v>1768</v>
      </c>
      <c r="AG170" s="28">
        <v>1049</v>
      </c>
      <c r="AH170" s="29">
        <v>4</v>
      </c>
      <c r="AI170" s="29" t="s">
        <v>1774</v>
      </c>
      <c r="AJ170" s="17" t="s">
        <v>1614</v>
      </c>
      <c r="AK170" s="30">
        <v>3122397187</v>
      </c>
      <c r="AL170" s="30"/>
      <c r="AM170" s="31">
        <v>13</v>
      </c>
      <c r="AN170" s="31" t="s">
        <v>1615</v>
      </c>
      <c r="AO170" s="32">
        <v>13</v>
      </c>
      <c r="AP170" s="17" t="s">
        <v>77</v>
      </c>
      <c r="AQ170" s="17" t="s">
        <v>78</v>
      </c>
      <c r="AR170" s="17" t="s">
        <v>79</v>
      </c>
      <c r="AS170" s="18"/>
      <c r="AT170" s="17" t="s">
        <v>80</v>
      </c>
      <c r="AU170" s="17" t="s">
        <v>81</v>
      </c>
      <c r="AV170" s="17"/>
      <c r="AW170" s="17" t="s">
        <v>284</v>
      </c>
      <c r="AX170" s="17" t="s">
        <v>138</v>
      </c>
      <c r="AY170" s="17">
        <v>40.4</v>
      </c>
      <c r="AZ170" s="17">
        <v>1.38</v>
      </c>
      <c r="BA170" s="17" t="s">
        <v>1616</v>
      </c>
      <c r="BB170" s="17" t="s">
        <v>85</v>
      </c>
      <c r="BC170" s="17" t="s">
        <v>85</v>
      </c>
      <c r="BD170" s="17" t="s">
        <v>86</v>
      </c>
      <c r="BE170" s="17" t="s">
        <v>1777</v>
      </c>
      <c r="BF170" s="17" t="s">
        <v>310</v>
      </c>
      <c r="BG170" s="17" t="s">
        <v>85</v>
      </c>
      <c r="BH170" s="17" t="s">
        <v>1617</v>
      </c>
      <c r="BI170" s="33">
        <v>3016251200</v>
      </c>
      <c r="BJ170" s="17" t="s">
        <v>89</v>
      </c>
      <c r="BK170" s="34" t="s">
        <v>90</v>
      </c>
      <c r="BL170" t="str">
        <f t="shared" si="2"/>
        <v>(1243, 25051830, 'Cédula de Ciudadanía', 'ROSALBA', '1942-10-07', 'PESCADOR DURAN', 3122397187, 'ALBA ROCIO PESCADOR-HIJA', 'Femenino', 'B3', 'SI', 'No', 'Física', 'No', 'No', 'Mujer', 'Heterosexual', 'No', 'Mestizo', 'Regimen subsidiado', 'Básica Primaria', '2026-05-01', 2, 2, 0, 24, 1, 1, 'Urbano', 1049, 4, 'ASMET SALUD EPS S.A.S.', 40.40, 1.38, 'HIPERTENSA TIROIDES', 'No aplica', 'No aplica', 'Otro', 'Familia', 'Ninguna', 'No aplica', 'N/A', 3016251200, 'MANZANA 10 CASA 23 EL DORADO 1', 'Ama de casa', 'C.V Beneficiario Activo', '2026-05-01', 2, 4, 20, NULL, 'Tarde'),</v>
      </c>
    </row>
    <row r="171" spans="1:64" ht="20.100000000000001" customHeight="1" x14ac:dyDescent="0.3">
      <c r="A171" s="2">
        <v>1244</v>
      </c>
      <c r="B171" s="16">
        <v>46035</v>
      </c>
      <c r="C171" s="17" t="s">
        <v>24</v>
      </c>
      <c r="D171" s="17" t="s">
        <v>62</v>
      </c>
      <c r="E171" s="28" t="s">
        <v>1618</v>
      </c>
      <c r="F171" s="18" t="s">
        <v>1619</v>
      </c>
      <c r="G171" s="19" t="s">
        <v>65</v>
      </c>
      <c r="H171" s="20">
        <v>26762</v>
      </c>
      <c r="I171" s="21">
        <v>53</v>
      </c>
      <c r="J171" s="17" t="s">
        <v>66</v>
      </c>
      <c r="K171" s="22">
        <v>29785083</v>
      </c>
      <c r="L171" s="23" t="s">
        <v>165</v>
      </c>
      <c r="M171" s="24" t="s">
        <v>71</v>
      </c>
      <c r="N171" s="18" t="s">
        <v>1757</v>
      </c>
      <c r="O171" s="18" t="s">
        <v>1620</v>
      </c>
      <c r="P171" s="25">
        <v>16</v>
      </c>
      <c r="Q171" s="17" t="s">
        <v>1762</v>
      </c>
      <c r="R171" s="17"/>
      <c r="S171" s="17" t="s">
        <v>1762</v>
      </c>
      <c r="T171" s="17" t="s">
        <v>1763</v>
      </c>
      <c r="U171" s="17" t="s">
        <v>1764</v>
      </c>
      <c r="V171" s="17" t="s">
        <v>1762</v>
      </c>
      <c r="W171" s="17" t="s">
        <v>1621</v>
      </c>
      <c r="X171" s="26">
        <v>16</v>
      </c>
      <c r="Y171" s="27" t="s">
        <v>68</v>
      </c>
      <c r="Z171" s="27" t="s">
        <v>68</v>
      </c>
      <c r="AA171" s="17" t="s">
        <v>72</v>
      </c>
      <c r="AB171" s="17" t="s">
        <v>1622</v>
      </c>
      <c r="AC171" s="26">
        <v>16</v>
      </c>
      <c r="AD171" s="17" t="s">
        <v>1767</v>
      </c>
      <c r="AE171" s="17" t="s">
        <v>98</v>
      </c>
      <c r="AF171" s="17" t="s">
        <v>1769</v>
      </c>
      <c r="AG171" s="28">
        <v>1562</v>
      </c>
      <c r="AH171" s="29">
        <v>4</v>
      </c>
      <c r="AI171" s="29" t="s">
        <v>1774</v>
      </c>
      <c r="AJ171" s="17" t="s">
        <v>1623</v>
      </c>
      <c r="AK171" s="30">
        <v>3232957217</v>
      </c>
      <c r="AL171" s="30"/>
      <c r="AM171" s="31">
        <v>16</v>
      </c>
      <c r="AN171" s="31" t="s">
        <v>1624</v>
      </c>
      <c r="AO171" s="32">
        <v>16</v>
      </c>
      <c r="AP171" s="17" t="s">
        <v>77</v>
      </c>
      <c r="AQ171" s="17" t="s">
        <v>78</v>
      </c>
      <c r="AR171" s="17" t="s">
        <v>79</v>
      </c>
      <c r="AS171" s="18"/>
      <c r="AT171" s="17" t="s">
        <v>80</v>
      </c>
      <c r="AU171" s="17" t="s">
        <v>81</v>
      </c>
      <c r="AV171" s="17"/>
      <c r="AW171" s="17" t="s">
        <v>284</v>
      </c>
      <c r="AX171" s="17" t="s">
        <v>149</v>
      </c>
      <c r="AY171" s="17">
        <v>80.7</v>
      </c>
      <c r="AZ171" s="17">
        <v>1.67</v>
      </c>
      <c r="BA171" s="17" t="s">
        <v>102</v>
      </c>
      <c r="BB171" s="17" t="s">
        <v>117</v>
      </c>
      <c r="BC171" s="17" t="s">
        <v>85</v>
      </c>
      <c r="BD171" s="17" t="s">
        <v>86</v>
      </c>
      <c r="BE171" s="17" t="s">
        <v>1777</v>
      </c>
      <c r="BF171" s="17" t="s">
        <v>85</v>
      </c>
      <c r="BG171" s="17" t="s">
        <v>85</v>
      </c>
      <c r="BH171" s="17" t="s">
        <v>1625</v>
      </c>
      <c r="BI171" s="33">
        <v>3232957217</v>
      </c>
      <c r="BJ171" s="17" t="s">
        <v>89</v>
      </c>
      <c r="BK171" s="34" t="s">
        <v>90</v>
      </c>
      <c r="BL171" t="str">
        <f t="shared" si="2"/>
        <v>(1244, 29785083, 'Cédula de Ciudadanía', 'WALDINA', '1973-04-08', 'AGUDELO CASTAÑO', 3232957217, 'MAJIN AGUDELO-HERMANO', 'Femenino', 'B5', 'SI', 'No', 'Psicosocial', 'No', 'No', 'Mujer', 'Heterosexual', 'No', 'Mestizo', 'Regimen subsidiado', 'Básica Primaria', '2026-05-01', 2, 2, 0, 24, 1, 1, 'Urbano', 1562, 4, 'NUEVA EPS', 80.70, 1.67, 'NO APLICA', 'Otros', 'No aplica', 'Otro', 'Familia', 'No aplica', 'No aplica', 'N/A', 3232957217, 'MZ 1 CS 3 QUINTAS DE PANORAMA', 'Ninguno', 'C.V Beneficiario Activo', '2026-05-01', 2, 4, 20, NULL, 'Tarde'),</v>
      </c>
    </row>
    <row r="172" spans="1:64" ht="20.100000000000001" customHeight="1" x14ac:dyDescent="0.3">
      <c r="A172" s="2">
        <v>1245</v>
      </c>
      <c r="B172" s="16">
        <v>46041</v>
      </c>
      <c r="C172" s="17" t="s">
        <v>24</v>
      </c>
      <c r="D172" s="17" t="s">
        <v>62</v>
      </c>
      <c r="E172" s="18" t="s">
        <v>1635</v>
      </c>
      <c r="F172" s="18" t="s">
        <v>1636</v>
      </c>
      <c r="G172" s="19" t="s">
        <v>93</v>
      </c>
      <c r="H172" s="20">
        <v>17255</v>
      </c>
      <c r="I172" s="21">
        <v>79</v>
      </c>
      <c r="J172" s="17" t="s">
        <v>66</v>
      </c>
      <c r="K172" s="22">
        <v>3463402</v>
      </c>
      <c r="L172" s="23" t="s">
        <v>355</v>
      </c>
      <c r="M172" s="24" t="s">
        <v>68</v>
      </c>
      <c r="N172" s="18" t="s">
        <v>310</v>
      </c>
      <c r="O172" s="18" t="s">
        <v>1637</v>
      </c>
      <c r="P172" s="25">
        <v>14</v>
      </c>
      <c r="Q172" s="17" t="s">
        <v>1762</v>
      </c>
      <c r="R172" s="17"/>
      <c r="S172" s="17" t="s">
        <v>1762</v>
      </c>
      <c r="T172" s="17" t="s">
        <v>1765</v>
      </c>
      <c r="U172" s="17" t="s">
        <v>1764</v>
      </c>
      <c r="V172" s="17" t="s">
        <v>1762</v>
      </c>
      <c r="W172" s="17" t="s">
        <v>1638</v>
      </c>
      <c r="X172" s="26">
        <v>14</v>
      </c>
      <c r="Y172" s="27" t="s">
        <v>68</v>
      </c>
      <c r="Z172" s="27" t="s">
        <v>71</v>
      </c>
      <c r="AA172" s="17" t="s">
        <v>72</v>
      </c>
      <c r="AB172" s="17" t="s">
        <v>1639</v>
      </c>
      <c r="AC172" s="26">
        <v>14</v>
      </c>
      <c r="AD172" s="17" t="s">
        <v>1767</v>
      </c>
      <c r="AE172" s="17" t="s">
        <v>98</v>
      </c>
      <c r="AF172" s="17" t="s">
        <v>1769</v>
      </c>
      <c r="AG172" s="28">
        <v>1319</v>
      </c>
      <c r="AH172" s="29">
        <v>16</v>
      </c>
      <c r="AI172" s="29" t="s">
        <v>1774</v>
      </c>
      <c r="AJ172" s="17" t="s">
        <v>1640</v>
      </c>
      <c r="AK172" s="30">
        <v>3205750500</v>
      </c>
      <c r="AL172" s="30"/>
      <c r="AM172" s="31">
        <v>14</v>
      </c>
      <c r="AN172" s="31" t="s">
        <v>1641</v>
      </c>
      <c r="AO172" s="32">
        <v>14</v>
      </c>
      <c r="AP172" s="17" t="s">
        <v>77</v>
      </c>
      <c r="AQ172" s="17" t="s">
        <v>78</v>
      </c>
      <c r="AR172" s="17" t="s">
        <v>79</v>
      </c>
      <c r="AS172" s="18"/>
      <c r="AT172" s="17" t="s">
        <v>80</v>
      </c>
      <c r="AU172" s="17" t="s">
        <v>81</v>
      </c>
      <c r="AV172" s="17"/>
      <c r="AW172" s="17" t="s">
        <v>82</v>
      </c>
      <c r="AX172" s="17" t="s">
        <v>149</v>
      </c>
      <c r="AY172" s="17">
        <v>77.7</v>
      </c>
      <c r="AZ172" s="17">
        <v>1.68</v>
      </c>
      <c r="BA172" s="17" t="s">
        <v>1642</v>
      </c>
      <c r="BB172" s="17" t="s">
        <v>1643</v>
      </c>
      <c r="BC172" s="17" t="s">
        <v>103</v>
      </c>
      <c r="BD172" s="17" t="s">
        <v>139</v>
      </c>
      <c r="BE172" s="17" t="s">
        <v>1777</v>
      </c>
      <c r="BF172" s="17" t="s">
        <v>85</v>
      </c>
      <c r="BG172" s="17" t="s">
        <v>85</v>
      </c>
      <c r="BH172" s="17" t="s">
        <v>1644</v>
      </c>
      <c r="BI172" s="33">
        <v>3128819879</v>
      </c>
      <c r="BJ172" s="17" t="s">
        <v>89</v>
      </c>
      <c r="BK172" s="34" t="s">
        <v>90</v>
      </c>
      <c r="BL172" t="str">
        <f t="shared" si="2"/>
        <v>(1245, 3463402, 'Cédula de Ciudadanía', 'OSCAR DE JESUS', '1947-03-29', 'ROJAS RIOS', 3205750500, 'MAGNOLIA ROJAS-HERMANA', 'Masculino', 'A3', 'NO', 'No', 'Ninguna', 'No', 'No', 'Hombre', 'Heterosexual', 'No', 'Mestizo', 'Regimen subsidiado', 'Básica Primaria', '2026-05-01', 2, 2, 0, 24, 1, 1, 'Urbano', 1319, 16, 'NUEVA EPS', 77.70, 1.68, 'HTA, DIABETES, ARTRITIS, EPOC, ARTROSIS', 'Alcohol', ' Ejercicio', 'Estado', 'Familia', 'No aplica', 'No aplica', 'N/A', 3128819879, 'MZ 16 CASA 17', 'Ninguno', 'C.V Beneficiario Activo', '2026-05-01', 2, 4, 20, NULL, 'Mañana'),</v>
      </c>
    </row>
    <row r="173" spans="1:64" ht="20.100000000000001" customHeight="1" x14ac:dyDescent="0.3">
      <c r="A173" s="2">
        <v>1246</v>
      </c>
      <c r="B173" s="16">
        <v>46029</v>
      </c>
      <c r="C173" s="17" t="s">
        <v>24</v>
      </c>
      <c r="D173" s="17" t="s">
        <v>62</v>
      </c>
      <c r="E173" s="18" t="s">
        <v>407</v>
      </c>
      <c r="F173" s="18" t="s">
        <v>1645</v>
      </c>
      <c r="G173" s="19" t="s">
        <v>93</v>
      </c>
      <c r="H173" s="20">
        <v>18464</v>
      </c>
      <c r="I173" s="21">
        <v>75</v>
      </c>
      <c r="J173" s="17" t="s">
        <v>66</v>
      </c>
      <c r="K173" s="22">
        <v>15520115</v>
      </c>
      <c r="L173" s="23" t="s">
        <v>538</v>
      </c>
      <c r="M173" s="24" t="s">
        <v>71</v>
      </c>
      <c r="N173" s="18" t="s">
        <v>1760</v>
      </c>
      <c r="O173" s="18" t="s">
        <v>1646</v>
      </c>
      <c r="P173" s="25">
        <v>13</v>
      </c>
      <c r="Q173" s="17" t="s">
        <v>1762</v>
      </c>
      <c r="R173" s="17"/>
      <c r="S173" s="17" t="s">
        <v>1762</v>
      </c>
      <c r="T173" s="17" t="s">
        <v>1765</v>
      </c>
      <c r="U173" s="17" t="s">
        <v>1764</v>
      </c>
      <c r="V173" s="17" t="s">
        <v>1762</v>
      </c>
      <c r="W173" s="17" t="s">
        <v>1647</v>
      </c>
      <c r="X173" s="26">
        <v>13</v>
      </c>
      <c r="Y173" s="27" t="s">
        <v>68</v>
      </c>
      <c r="Z173" s="27" t="s">
        <v>71</v>
      </c>
      <c r="AA173" s="17" t="s">
        <v>72</v>
      </c>
      <c r="AB173" s="17" t="s">
        <v>1648</v>
      </c>
      <c r="AC173" s="26">
        <v>13</v>
      </c>
      <c r="AD173" s="17" t="s">
        <v>1766</v>
      </c>
      <c r="AE173" s="17" t="s">
        <v>180</v>
      </c>
      <c r="AF173" s="17" t="s">
        <v>1769</v>
      </c>
      <c r="AG173" s="28">
        <v>1866</v>
      </c>
      <c r="AH173" s="29">
        <v>5</v>
      </c>
      <c r="AI173" s="29" t="s">
        <v>1774</v>
      </c>
      <c r="AJ173" s="17" t="s">
        <v>1649</v>
      </c>
      <c r="AK173" s="30">
        <v>3116610253</v>
      </c>
      <c r="AL173" s="30"/>
      <c r="AM173" s="31">
        <v>13</v>
      </c>
      <c r="AN173" s="31" t="s">
        <v>1650</v>
      </c>
      <c r="AO173" s="32">
        <v>13</v>
      </c>
      <c r="AP173" s="17" t="s">
        <v>77</v>
      </c>
      <c r="AQ173" s="17" t="s">
        <v>78</v>
      </c>
      <c r="AR173" s="17" t="s">
        <v>79</v>
      </c>
      <c r="AS173" s="18"/>
      <c r="AT173" s="17" t="s">
        <v>80</v>
      </c>
      <c r="AU173" s="17" t="s">
        <v>81</v>
      </c>
      <c r="AV173" s="17"/>
      <c r="AW173" s="17" t="s">
        <v>82</v>
      </c>
      <c r="AX173" s="17" t="s">
        <v>894</v>
      </c>
      <c r="AY173" s="17">
        <v>47.2</v>
      </c>
      <c r="AZ173" s="17">
        <v>1.66</v>
      </c>
      <c r="BA173" s="17" t="s">
        <v>885</v>
      </c>
      <c r="BB173" s="17" t="s">
        <v>85</v>
      </c>
      <c r="BC173" s="17" t="s">
        <v>85</v>
      </c>
      <c r="BD173" s="17" t="s">
        <v>86</v>
      </c>
      <c r="BE173" s="17" t="s">
        <v>1777</v>
      </c>
      <c r="BF173" s="17" t="s">
        <v>85</v>
      </c>
      <c r="BG173" s="17" t="s">
        <v>85</v>
      </c>
      <c r="BH173" s="17" t="s">
        <v>1651</v>
      </c>
      <c r="BI173" s="30">
        <v>3116610253</v>
      </c>
      <c r="BJ173" s="17" t="s">
        <v>89</v>
      </c>
      <c r="BK173" s="34" t="s">
        <v>90</v>
      </c>
      <c r="BL173" t="str">
        <f t="shared" si="2"/>
        <v>(1246, 15520115, 'Cédula de Ciudadanía', 'HUMBERTO', '1950-07-20', 'FLOREZ PUERTA', 3116610253, 'JHON FERNANDO FLOREZ-HIJO', 'Masculino', 'B2', 'SI', 'No', 'Física', 'No', 'No', 'Hombre', 'Heterosexual', 'No', 'Mestizo', 'Regimen contributivo', 'Ninguno', '2026-05-01', 2, 2, 0, 24, 1, 1, 'Urbano', 1866, 5, 'SANIDAD', 47.20, 1.66, 'ARTRITIS', 'No aplica', 'No aplica', 'Otro', 'Familia', 'No aplica', 'No aplica', 'N/A', 3116610253, 'CRA 36 # 72 BIS 28- VILLA ELISA 2', 'Ninguno', 'C.V Beneficiario Activo', '2026-05-01', 2, 4, 20, NULL, 'Mañana'),</v>
      </c>
    </row>
    <row r="174" spans="1:64" ht="20.100000000000001" customHeight="1" x14ac:dyDescent="0.3">
      <c r="A174" s="2">
        <v>1247</v>
      </c>
      <c r="B174" s="16">
        <v>46029</v>
      </c>
      <c r="C174" s="17" t="s">
        <v>24</v>
      </c>
      <c r="D174" s="17" t="s">
        <v>62</v>
      </c>
      <c r="E174" s="18" t="s">
        <v>1652</v>
      </c>
      <c r="F174" s="18" t="s">
        <v>1653</v>
      </c>
      <c r="G174" s="19" t="s">
        <v>93</v>
      </c>
      <c r="H174" s="20">
        <v>14642</v>
      </c>
      <c r="I174" s="21">
        <v>86</v>
      </c>
      <c r="J174" s="17" t="s">
        <v>66</v>
      </c>
      <c r="K174" s="22">
        <v>4480621</v>
      </c>
      <c r="L174" s="23" t="s">
        <v>165</v>
      </c>
      <c r="M174" s="24" t="s">
        <v>68</v>
      </c>
      <c r="N174" s="18" t="s">
        <v>310</v>
      </c>
      <c r="O174" s="18" t="s">
        <v>1654</v>
      </c>
      <c r="P174" s="25">
        <v>16</v>
      </c>
      <c r="Q174" s="17" t="s">
        <v>1762</v>
      </c>
      <c r="R174" s="17"/>
      <c r="S174" s="17" t="s">
        <v>1762</v>
      </c>
      <c r="T174" s="17" t="s">
        <v>1765</v>
      </c>
      <c r="U174" s="17" t="s">
        <v>1764</v>
      </c>
      <c r="V174" s="17" t="s">
        <v>1762</v>
      </c>
      <c r="W174" s="17" t="s">
        <v>1655</v>
      </c>
      <c r="X174" s="26">
        <v>16</v>
      </c>
      <c r="Y174" s="27" t="s">
        <v>68</v>
      </c>
      <c r="Z174" s="27" t="s">
        <v>71</v>
      </c>
      <c r="AA174" s="17" t="s">
        <v>72</v>
      </c>
      <c r="AB174" s="17" t="s">
        <v>1656</v>
      </c>
      <c r="AC174" s="26">
        <v>16</v>
      </c>
      <c r="AD174" s="17" t="s">
        <v>1766</v>
      </c>
      <c r="AE174" s="17" t="s">
        <v>98</v>
      </c>
      <c r="AF174" s="17" t="s">
        <v>1771</v>
      </c>
      <c r="AG174" s="28">
        <v>917</v>
      </c>
      <c r="AH174" s="29">
        <v>4</v>
      </c>
      <c r="AI174" s="29" t="s">
        <v>1774</v>
      </c>
      <c r="AJ174" s="17" t="s">
        <v>1657</v>
      </c>
      <c r="AK174" s="30">
        <v>3146967696</v>
      </c>
      <c r="AL174" s="30"/>
      <c r="AM174" s="31">
        <v>16</v>
      </c>
      <c r="AN174" s="31" t="s">
        <v>1658</v>
      </c>
      <c r="AO174" s="32">
        <v>16</v>
      </c>
      <c r="AP174" s="17" t="s">
        <v>77</v>
      </c>
      <c r="AQ174" s="17" t="s">
        <v>78</v>
      </c>
      <c r="AR174" s="17" t="s">
        <v>79</v>
      </c>
      <c r="AS174" s="18"/>
      <c r="AT174" s="17" t="s">
        <v>80</v>
      </c>
      <c r="AU174" s="17" t="s">
        <v>81</v>
      </c>
      <c r="AV174" s="17"/>
      <c r="AW174" s="17" t="s">
        <v>284</v>
      </c>
      <c r="AX174" s="17" t="s">
        <v>894</v>
      </c>
      <c r="AY174" s="17">
        <v>102.2</v>
      </c>
      <c r="AZ174" s="17">
        <v>1.63</v>
      </c>
      <c r="BA174" s="17" t="s">
        <v>1659</v>
      </c>
      <c r="BB174" s="17" t="s">
        <v>117</v>
      </c>
      <c r="BC174" s="17" t="s">
        <v>85</v>
      </c>
      <c r="BD174" s="17" t="s">
        <v>151</v>
      </c>
      <c r="BE174" s="17" t="s">
        <v>104</v>
      </c>
      <c r="BF174" s="17" t="s">
        <v>85</v>
      </c>
      <c r="BG174" s="17" t="s">
        <v>85</v>
      </c>
      <c r="BH174" s="17" t="s">
        <v>1660</v>
      </c>
      <c r="BI174" s="33">
        <v>3146967696</v>
      </c>
      <c r="BJ174" s="17" t="s">
        <v>89</v>
      </c>
      <c r="BK174" s="34" t="s">
        <v>90</v>
      </c>
      <c r="BL174" t="str">
        <f t="shared" si="2"/>
        <v>(1247, 4480621, 'Cédula de Ciudadanía', 'JESUS ORLANDO', '1940-02-01', 'PIEDRAHITA URIBE', 3146967696, 'MARIA DEL CARMEN TORO-ESPOSA', 'Masculino', 'B5', 'NO', 'No', 'Ninguna', 'No', 'No', 'Hombre', 'Heterosexual', 'No', 'Mestizo', 'Regimen contributivo', 'Básica Primaria', '2026-05-01', 2, 2, 0, 24, 1, 1, 'Urbano', 917, 4, 'SANIDAD', 102.20, 1.63, 'HTA, COLESTEROL', 'Otros', 'No aplica', 'Pensión', 'Pareja', 'No aplica', 'No aplica', 'N/A', 3146967696, 'CALLE 68 49-39', 'Pensionado', 'C.V Beneficiario Activo', '2026-05-01', 2, 4, 20, NULL, 'Tarde'),</v>
      </c>
    </row>
    <row r="175" spans="1:64" ht="20.100000000000001" customHeight="1" x14ac:dyDescent="0.3">
      <c r="A175" s="2">
        <v>1248</v>
      </c>
      <c r="B175" s="16">
        <v>46039</v>
      </c>
      <c r="C175" s="17" t="s">
        <v>24</v>
      </c>
      <c r="D175" s="17" t="s">
        <v>62</v>
      </c>
      <c r="E175" s="18" t="s">
        <v>1626</v>
      </c>
      <c r="F175" s="18" t="s">
        <v>1627</v>
      </c>
      <c r="G175" s="19" t="s">
        <v>65</v>
      </c>
      <c r="H175" s="20">
        <v>18063</v>
      </c>
      <c r="I175" s="21">
        <v>76</v>
      </c>
      <c r="J175" s="17" t="s">
        <v>66</v>
      </c>
      <c r="K175" s="22">
        <v>24544896</v>
      </c>
      <c r="L175" s="23" t="s">
        <v>155</v>
      </c>
      <c r="M175" s="24" t="s">
        <v>68</v>
      </c>
      <c r="N175" s="18" t="s">
        <v>310</v>
      </c>
      <c r="O175" s="18" t="s">
        <v>1628</v>
      </c>
      <c r="P175" s="25">
        <v>4</v>
      </c>
      <c r="Q175" s="17" t="s">
        <v>1762</v>
      </c>
      <c r="R175" s="17"/>
      <c r="S175" s="17" t="s">
        <v>1762</v>
      </c>
      <c r="T175" s="17" t="s">
        <v>1763</v>
      </c>
      <c r="U175" s="17" t="s">
        <v>1764</v>
      </c>
      <c r="V175" s="17" t="s">
        <v>1762</v>
      </c>
      <c r="W175" s="17" t="s">
        <v>1629</v>
      </c>
      <c r="X175" s="26">
        <v>4</v>
      </c>
      <c r="Y175" s="27" t="s">
        <v>68</v>
      </c>
      <c r="Z175" s="27" t="s">
        <v>71</v>
      </c>
      <c r="AA175" s="17" t="s">
        <v>72</v>
      </c>
      <c r="AB175" s="17" t="s">
        <v>1630</v>
      </c>
      <c r="AC175" s="26">
        <v>4</v>
      </c>
      <c r="AD175" s="17" t="s">
        <v>1767</v>
      </c>
      <c r="AE175" s="17" t="s">
        <v>98</v>
      </c>
      <c r="AF175" s="17" t="s">
        <v>1768</v>
      </c>
      <c r="AG175" s="28">
        <v>1300</v>
      </c>
      <c r="AH175" s="29">
        <v>16</v>
      </c>
      <c r="AI175" s="29" t="s">
        <v>1774</v>
      </c>
      <c r="AJ175" s="17" t="s">
        <v>1631</v>
      </c>
      <c r="AK175" s="30">
        <v>3146156590</v>
      </c>
      <c r="AL175" s="30"/>
      <c r="AM175" s="31">
        <v>4</v>
      </c>
      <c r="AN175" s="31" t="s">
        <v>1632</v>
      </c>
      <c r="AO175" s="32">
        <v>4</v>
      </c>
      <c r="AP175" s="17" t="s">
        <v>77</v>
      </c>
      <c r="AQ175" s="17" t="s">
        <v>78</v>
      </c>
      <c r="AR175" s="17" t="s">
        <v>79</v>
      </c>
      <c r="AS175" s="18"/>
      <c r="AT175" s="17" t="s">
        <v>80</v>
      </c>
      <c r="AU175" s="17" t="s">
        <v>1661</v>
      </c>
      <c r="AV175" s="17"/>
      <c r="AW175" s="17" t="s">
        <v>82</v>
      </c>
      <c r="AX175" s="17" t="s">
        <v>149</v>
      </c>
      <c r="AY175" s="17"/>
      <c r="AZ175" s="17"/>
      <c r="BA175" s="17" t="s">
        <v>1633</v>
      </c>
      <c r="BB175" s="17" t="s">
        <v>85</v>
      </c>
      <c r="BC175" s="17" t="s">
        <v>1191</v>
      </c>
      <c r="BD175" s="17" t="s">
        <v>86</v>
      </c>
      <c r="BE175" s="17" t="s">
        <v>1777</v>
      </c>
      <c r="BF175" s="17" t="s">
        <v>85</v>
      </c>
      <c r="BG175" s="17" t="s">
        <v>85</v>
      </c>
      <c r="BH175" s="17" t="s">
        <v>1634</v>
      </c>
      <c r="BI175" s="33">
        <v>3146156590</v>
      </c>
      <c r="BJ175" s="17" t="s">
        <v>89</v>
      </c>
      <c r="BK175" s="34" t="s">
        <v>1662</v>
      </c>
      <c r="BL175" t="str">
        <f t="shared" si="2"/>
        <v>(1248, 24544896, 'Cédula de Ciudadanía', 'DORALI', '1949-06-14', 'GRANADA DE OSORIO', 3146156590, 'CLAUDIA PATRICIA OSORIO-HIJA', 'Femenino', 'B1', 'NO', 'No', 'Ninguna', 'No', 'No', 'Mujer', 'Heterosexual', 'No', 'Mestizo', 'Regimen subsidiado', 'Básica Primaria', '2026-05-01', 2, 2, 0, 24, 1, 1, 'Urbano', 1300, 16, 'NUEVA EPS', 0.00, 0.00, 'BIABETES', 'No aplica', 'Ejercicio', 'Otro', 'Familia', 'No aplica', 'No aplica', 'N/A', 3146156590, 'MZ 13 CASA 7 LOS 2500', 'Ama de casa', 'C.V Beneficiario Inactivo', '2026-05-01', 2, 4, 20, NULL, 'Mañana'),</v>
      </c>
    </row>
    <row r="176" spans="1:64" ht="20.100000000000001" customHeight="1" x14ac:dyDescent="0.3">
      <c r="A176" s="2">
        <v>1249</v>
      </c>
      <c r="B176" s="16">
        <v>46041</v>
      </c>
      <c r="C176" s="17" t="s">
        <v>24</v>
      </c>
      <c r="D176" s="17" t="s">
        <v>62</v>
      </c>
      <c r="E176" s="18" t="s">
        <v>477</v>
      </c>
      <c r="F176" s="18" t="s">
        <v>478</v>
      </c>
      <c r="G176" s="19" t="s">
        <v>93</v>
      </c>
      <c r="H176" s="20">
        <v>15879</v>
      </c>
      <c r="I176" s="21">
        <v>82</v>
      </c>
      <c r="J176" s="17" t="s">
        <v>66</v>
      </c>
      <c r="K176" s="22">
        <v>4509633</v>
      </c>
      <c r="L176" s="23" t="s">
        <v>391</v>
      </c>
      <c r="M176" s="24" t="s">
        <v>68</v>
      </c>
      <c r="N176" s="18" t="s">
        <v>310</v>
      </c>
      <c r="O176" s="18" t="s">
        <v>479</v>
      </c>
      <c r="P176" s="25">
        <v>4</v>
      </c>
      <c r="Q176" s="17" t="s">
        <v>1762</v>
      </c>
      <c r="R176" s="17"/>
      <c r="S176" s="17" t="s">
        <v>1762</v>
      </c>
      <c r="T176" s="17" t="s">
        <v>1765</v>
      </c>
      <c r="U176" s="17" t="s">
        <v>1764</v>
      </c>
      <c r="V176" s="17" t="s">
        <v>1762</v>
      </c>
      <c r="W176" s="17" t="s">
        <v>480</v>
      </c>
      <c r="X176" s="26">
        <v>4</v>
      </c>
      <c r="Y176" s="27" t="s">
        <v>68</v>
      </c>
      <c r="Z176" s="27" t="s">
        <v>71</v>
      </c>
      <c r="AA176" s="17" t="s">
        <v>72</v>
      </c>
      <c r="AB176" s="17" t="s">
        <v>481</v>
      </c>
      <c r="AC176" s="26">
        <v>4</v>
      </c>
      <c r="AD176" s="17" t="s">
        <v>1767</v>
      </c>
      <c r="AE176" s="17" t="s">
        <v>74</v>
      </c>
      <c r="AF176" s="17" t="s">
        <v>1769</v>
      </c>
      <c r="AG176" s="28">
        <v>1340</v>
      </c>
      <c r="AH176" s="29">
        <v>5</v>
      </c>
      <c r="AI176" s="29" t="s">
        <v>1774</v>
      </c>
      <c r="AJ176" s="17" t="s">
        <v>482</v>
      </c>
      <c r="AK176" s="30">
        <v>3128820013</v>
      </c>
      <c r="AL176" s="30"/>
      <c r="AM176" s="31">
        <v>4</v>
      </c>
      <c r="AN176" s="31" t="s">
        <v>483</v>
      </c>
      <c r="AO176" s="32">
        <v>4</v>
      </c>
      <c r="AP176" s="17" t="s">
        <v>77</v>
      </c>
      <c r="AQ176" s="17" t="s">
        <v>78</v>
      </c>
      <c r="AR176" s="17" t="s">
        <v>79</v>
      </c>
      <c r="AS176" s="18"/>
      <c r="AT176" s="17" t="s">
        <v>80</v>
      </c>
      <c r="AU176" s="17" t="s">
        <v>1661</v>
      </c>
      <c r="AV176" s="17"/>
      <c r="AW176" s="17" t="s">
        <v>82</v>
      </c>
      <c r="AX176" s="17" t="s">
        <v>138</v>
      </c>
      <c r="AY176" s="17">
        <v>81.7</v>
      </c>
      <c r="AZ176" s="17">
        <v>1.72</v>
      </c>
      <c r="BA176" s="17" t="s">
        <v>116</v>
      </c>
      <c r="BB176" s="17" t="s">
        <v>117</v>
      </c>
      <c r="BC176" s="17" t="s">
        <v>172</v>
      </c>
      <c r="BD176" s="17" t="s">
        <v>86</v>
      </c>
      <c r="BE176" s="17" t="s">
        <v>1777</v>
      </c>
      <c r="BF176" s="17" t="s">
        <v>85</v>
      </c>
      <c r="BG176" s="17" t="s">
        <v>85</v>
      </c>
      <c r="BH176" s="17" t="s">
        <v>484</v>
      </c>
      <c r="BI176" s="33">
        <v>3128820013</v>
      </c>
      <c r="BJ176" s="17" t="s">
        <v>89</v>
      </c>
      <c r="BK176" s="34" t="s">
        <v>1663</v>
      </c>
      <c r="BL176" t="str">
        <f t="shared" si="2"/>
        <v>(1249, 4509633, 'Cédula de Ciudadanía', 'JOSE ENRIQUE', '1943-06-22', 'CHAVARRIAGA', 3128820013, 'MARISEL CARDONA MORALES-PAREJA', 'Masculino', 'B4', 'NO', 'No', 'Ninguna', 'No', 'No', 'Hombre', 'Heterosexual', 'No', 'Mestizo', 'Regimen subsidiado', 'Básica Secundaria', '2026-05-01', 2, 2, 0, 24, 1, 1, 'Urbano', 1340, 5, 'ASMET SALUD EPS S.A.S.', 81.70, 1.72, 'HTA', 'Otros', ' Otra', 'Otro', 'Familia', 'No aplica', 'No aplica', 'N/A', 3128820013, 'MZ 1 CASA 17', 'Ninguno', 'C.V Beneficiario Inactivo', '2026-05-01', 2, 4, 20, NULL, 'Mañana'),</v>
      </c>
    </row>
    <row r="177" spans="1:64" ht="20.100000000000001" customHeight="1" x14ac:dyDescent="0.3">
      <c r="A177" s="2">
        <v>1250</v>
      </c>
      <c r="B177" s="16">
        <v>46053</v>
      </c>
      <c r="C177" s="17" t="s">
        <v>24</v>
      </c>
      <c r="D177" s="17" t="s">
        <v>62</v>
      </c>
      <c r="E177" s="18" t="s">
        <v>581</v>
      </c>
      <c r="F177" s="18" t="s">
        <v>582</v>
      </c>
      <c r="G177" s="19" t="s">
        <v>65</v>
      </c>
      <c r="H177" s="20">
        <v>22927</v>
      </c>
      <c r="I177" s="21">
        <v>63</v>
      </c>
      <c r="J177" s="17" t="s">
        <v>66</v>
      </c>
      <c r="K177" s="22">
        <v>25159963</v>
      </c>
      <c r="L177" s="23" t="s">
        <v>355</v>
      </c>
      <c r="M177" s="24" t="s">
        <v>68</v>
      </c>
      <c r="N177" s="18" t="s">
        <v>310</v>
      </c>
      <c r="O177" s="18" t="s">
        <v>583</v>
      </c>
      <c r="P177" s="25">
        <v>10</v>
      </c>
      <c r="Q177" s="17" t="s">
        <v>1762</v>
      </c>
      <c r="R177" s="17"/>
      <c r="S177" s="17" t="s">
        <v>1762</v>
      </c>
      <c r="T177" s="17" t="s">
        <v>1763</v>
      </c>
      <c r="U177" s="17" t="s">
        <v>1764</v>
      </c>
      <c r="V177" s="17" t="s">
        <v>1762</v>
      </c>
      <c r="W177" s="17" t="s">
        <v>584</v>
      </c>
      <c r="X177" s="26">
        <v>10</v>
      </c>
      <c r="Y177" s="27" t="s">
        <v>68</v>
      </c>
      <c r="Z177" s="27" t="s">
        <v>71</v>
      </c>
      <c r="AA177" s="17" t="s">
        <v>72</v>
      </c>
      <c r="AB177" s="17" t="s">
        <v>585</v>
      </c>
      <c r="AC177" s="26">
        <v>10</v>
      </c>
      <c r="AD177" s="17" t="s">
        <v>1767</v>
      </c>
      <c r="AE177" s="17" t="s">
        <v>180</v>
      </c>
      <c r="AF177" s="17" t="s">
        <v>1769</v>
      </c>
      <c r="AG177" s="28">
        <v>1473</v>
      </c>
      <c r="AH177" s="29">
        <v>16</v>
      </c>
      <c r="AI177" s="29" t="s">
        <v>1774</v>
      </c>
      <c r="AJ177" s="17" t="s">
        <v>586</v>
      </c>
      <c r="AK177" s="30">
        <v>3234343542</v>
      </c>
      <c r="AL177" s="30"/>
      <c r="AM177" s="31">
        <v>10</v>
      </c>
      <c r="AN177" s="31" t="s">
        <v>587</v>
      </c>
      <c r="AO177" s="32">
        <v>10</v>
      </c>
      <c r="AP177" s="17" t="s">
        <v>77</v>
      </c>
      <c r="AQ177" s="17" t="s">
        <v>78</v>
      </c>
      <c r="AR177" s="17" t="s">
        <v>79</v>
      </c>
      <c r="AS177" s="18"/>
      <c r="AT177" s="17" t="s">
        <v>80</v>
      </c>
      <c r="AU177" s="17" t="s">
        <v>1661</v>
      </c>
      <c r="AV177" s="17"/>
      <c r="AW177" s="17" t="s">
        <v>82</v>
      </c>
      <c r="AX177" s="17" t="s">
        <v>115</v>
      </c>
      <c r="AY177" s="17">
        <v>73.8</v>
      </c>
      <c r="AZ177" s="17">
        <v>1.53</v>
      </c>
      <c r="BA177" s="17" t="s">
        <v>579</v>
      </c>
      <c r="BB177" s="17" t="s">
        <v>117</v>
      </c>
      <c r="BC177" s="17" t="s">
        <v>85</v>
      </c>
      <c r="BD177" s="17" t="s">
        <v>86</v>
      </c>
      <c r="BE177" s="17" t="s">
        <v>1777</v>
      </c>
      <c r="BF177" s="17" t="s">
        <v>85</v>
      </c>
      <c r="BG177" s="17" t="s">
        <v>85</v>
      </c>
      <c r="BH177" s="17" t="s">
        <v>588</v>
      </c>
      <c r="BI177" s="33">
        <v>3205445430</v>
      </c>
      <c r="BJ177" s="17" t="s">
        <v>89</v>
      </c>
      <c r="BK177" s="34" t="s">
        <v>1664</v>
      </c>
      <c r="BL177" t="str">
        <f t="shared" si="2"/>
        <v>(1250, 25159963, 'Cédula de Ciudadanía', 'LUZMILA', '1962-10-08', 'GARCIA RAMIREZ', 3234343542, 'PAULA ANDREA LOAIZA-HIJA', 'Femenino', 'A3', 'NO', 'No', 'Ninguna', 'No', 'No', 'Mujer', 'Heterosexual', 'No', 'Mestizo', 'Regimen subsidiado', 'Ninguno', '2026-05-01', 2, 2, 0, 24, 1, 1, 'Urbano', 1473, 16, 'SURAMERICANA', 73.80, 1.53, 'Hipertencion arterial', 'Otros', 'No aplica', 'Otro', 'Familia', 'No aplica', 'No aplica', 'N/A', 3205445430, 'MZ 11 CASA 24', 'Ninguno', 'C.V Beneficiario Inactivo', '2026-05-01', 2, 4, 20, NULL, 'Mañana'),</v>
      </c>
    </row>
    <row r="178" spans="1:64" ht="20.100000000000001" customHeight="1" x14ac:dyDescent="0.3">
      <c r="A178" s="2">
        <v>1251</v>
      </c>
      <c r="B178" s="16">
        <v>46055</v>
      </c>
      <c r="C178" s="17" t="s">
        <v>24</v>
      </c>
      <c r="D178" s="17" t="s">
        <v>62</v>
      </c>
      <c r="E178" s="18" t="s">
        <v>762</v>
      </c>
      <c r="F178" s="18" t="s">
        <v>763</v>
      </c>
      <c r="G178" s="19" t="s">
        <v>65</v>
      </c>
      <c r="H178" s="20">
        <v>12918</v>
      </c>
      <c r="I178" s="21">
        <v>90</v>
      </c>
      <c r="J178" s="17" t="s">
        <v>66</v>
      </c>
      <c r="K178" s="22">
        <v>25240384</v>
      </c>
      <c r="L178" s="23" t="s">
        <v>155</v>
      </c>
      <c r="M178" s="24" t="s">
        <v>68</v>
      </c>
      <c r="N178" s="18" t="s">
        <v>310</v>
      </c>
      <c r="O178" s="18" t="s">
        <v>764</v>
      </c>
      <c r="P178" s="25">
        <v>12</v>
      </c>
      <c r="Q178" s="17" t="s">
        <v>1762</v>
      </c>
      <c r="R178" s="17"/>
      <c r="S178" s="17" t="s">
        <v>1762</v>
      </c>
      <c r="T178" s="17" t="s">
        <v>1763</v>
      </c>
      <c r="U178" s="17" t="s">
        <v>1764</v>
      </c>
      <c r="V178" s="17" t="s">
        <v>1762</v>
      </c>
      <c r="W178" s="17" t="s">
        <v>765</v>
      </c>
      <c r="X178" s="26">
        <v>12</v>
      </c>
      <c r="Y178" s="27" t="s">
        <v>68</v>
      </c>
      <c r="Z178" s="27" t="s">
        <v>71</v>
      </c>
      <c r="AA178" s="17" t="s">
        <v>72</v>
      </c>
      <c r="AB178" s="17" t="s">
        <v>766</v>
      </c>
      <c r="AC178" s="26">
        <v>12</v>
      </c>
      <c r="AD178" s="17" t="s">
        <v>1767</v>
      </c>
      <c r="AE178" s="17" t="s">
        <v>98</v>
      </c>
      <c r="AF178" s="17" t="s">
        <v>1768</v>
      </c>
      <c r="AG178" s="28">
        <v>1276</v>
      </c>
      <c r="AH178" s="29">
        <v>5</v>
      </c>
      <c r="AI178" s="29" t="s">
        <v>1774</v>
      </c>
      <c r="AJ178" s="17" t="s">
        <v>767</v>
      </c>
      <c r="AK178" s="30">
        <v>3216248872</v>
      </c>
      <c r="AL178" s="30"/>
      <c r="AM178" s="31">
        <v>12</v>
      </c>
      <c r="AN178" s="31" t="s">
        <v>768</v>
      </c>
      <c r="AO178" s="32">
        <v>12</v>
      </c>
      <c r="AP178" s="17" t="s">
        <v>77</v>
      </c>
      <c r="AQ178" s="17" t="s">
        <v>78</v>
      </c>
      <c r="AR178" s="17" t="s">
        <v>79</v>
      </c>
      <c r="AS178" s="18"/>
      <c r="AT178" s="17" t="s">
        <v>80</v>
      </c>
      <c r="AU178" s="17" t="s">
        <v>1661</v>
      </c>
      <c r="AV178" s="17"/>
      <c r="AW178" s="17" t="s">
        <v>82</v>
      </c>
      <c r="AX178" s="17" t="s">
        <v>126</v>
      </c>
      <c r="AY178" s="17">
        <v>43.2</v>
      </c>
      <c r="AZ178" s="17">
        <v>1.45</v>
      </c>
      <c r="BA178" s="17" t="s">
        <v>769</v>
      </c>
      <c r="BB178" s="17" t="s">
        <v>85</v>
      </c>
      <c r="BC178" s="17" t="s">
        <v>85</v>
      </c>
      <c r="BD178" s="17" t="s">
        <v>86</v>
      </c>
      <c r="BE178" s="17" t="s">
        <v>1777</v>
      </c>
      <c r="BF178" s="17" t="s">
        <v>105</v>
      </c>
      <c r="BG178" s="17" t="s">
        <v>85</v>
      </c>
      <c r="BH178" s="17" t="s">
        <v>770</v>
      </c>
      <c r="BI178" s="33">
        <v>3216248872</v>
      </c>
      <c r="BJ178" s="17" t="s">
        <v>89</v>
      </c>
      <c r="BK178" s="34" t="s">
        <v>1664</v>
      </c>
      <c r="BL178" t="str">
        <f t="shared" si="2"/>
        <v>(1251, 25240384, 'Cédula de Ciudadanía', 'MARIA RUBY', '1935-05-14', 'RIVERA VELEZ', 3216248872, 'ALEJANDRA FRANCO-HIJA', 'Femenino', 'B1', 'NO', 'No', 'Ninguna', 'No', 'No', 'Mujer', 'Heterosexual', 'No', 'Mestizo', 'Regimen subsidiado', 'Básica Primaria', '2026-05-01', 2, 2, 0, 24, 1, 1, 'Urbano', 1276, 5, 'SALUD TOTAL', 43.20, 1.45, 'HTA, OSTEOPOROSIS, EPOC', 'No aplica', 'No aplica', 'Otro', 'Familia', 'Normal', 'No aplica', 'N/A', 3216248872, 'MZ 20 CASA 12', 'Ama de casa', 'C.V Beneficiario Inactivo', '2026-05-01', 2, 4, 20, NULL, 'Mañana'),</v>
      </c>
    </row>
    <row r="179" spans="1:64" ht="20.100000000000001" customHeight="1" x14ac:dyDescent="0.3">
      <c r="A179" s="2">
        <v>1252</v>
      </c>
      <c r="B179" s="16">
        <v>46055</v>
      </c>
      <c r="C179" s="17" t="s">
        <v>24</v>
      </c>
      <c r="D179" s="17" t="s">
        <v>62</v>
      </c>
      <c r="E179" s="18" t="s">
        <v>163</v>
      </c>
      <c r="F179" s="18" t="s">
        <v>164</v>
      </c>
      <c r="G179" s="19" t="s">
        <v>65</v>
      </c>
      <c r="H179" s="20">
        <v>13880</v>
      </c>
      <c r="I179" s="21">
        <v>88</v>
      </c>
      <c r="J179" s="17" t="s">
        <v>66</v>
      </c>
      <c r="K179" s="22">
        <v>25179298</v>
      </c>
      <c r="L179" s="23" t="s">
        <v>165</v>
      </c>
      <c r="M179" s="24" t="s">
        <v>68</v>
      </c>
      <c r="N179" s="18" t="s">
        <v>310</v>
      </c>
      <c r="O179" s="18" t="s">
        <v>166</v>
      </c>
      <c r="P179" s="25">
        <v>5</v>
      </c>
      <c r="Q179" s="17" t="s">
        <v>1762</v>
      </c>
      <c r="R179" s="17"/>
      <c r="S179" s="17" t="s">
        <v>1762</v>
      </c>
      <c r="T179" s="17" t="s">
        <v>1763</v>
      </c>
      <c r="U179" s="17" t="s">
        <v>1764</v>
      </c>
      <c r="V179" s="17" t="s">
        <v>1762</v>
      </c>
      <c r="W179" s="17" t="s">
        <v>167</v>
      </c>
      <c r="X179" s="26">
        <v>5</v>
      </c>
      <c r="Y179" s="27" t="s">
        <v>68</v>
      </c>
      <c r="Z179" s="27" t="s">
        <v>71</v>
      </c>
      <c r="AA179" s="17" t="s">
        <v>72</v>
      </c>
      <c r="AB179" s="17" t="s">
        <v>168</v>
      </c>
      <c r="AC179" s="26">
        <v>5</v>
      </c>
      <c r="AD179" s="17" t="s">
        <v>1767</v>
      </c>
      <c r="AE179" s="17" t="s">
        <v>98</v>
      </c>
      <c r="AF179" s="17" t="s">
        <v>1769</v>
      </c>
      <c r="AG179" s="28">
        <v>1027</v>
      </c>
      <c r="AH179" s="29">
        <v>20</v>
      </c>
      <c r="AI179" s="29" t="s">
        <v>1774</v>
      </c>
      <c r="AJ179" s="17" t="s">
        <v>169</v>
      </c>
      <c r="AK179" s="30">
        <v>3174511733</v>
      </c>
      <c r="AL179" s="30"/>
      <c r="AM179" s="31">
        <v>5</v>
      </c>
      <c r="AN179" s="31" t="s">
        <v>170</v>
      </c>
      <c r="AO179" s="32">
        <v>5</v>
      </c>
      <c r="AP179" s="17" t="s">
        <v>77</v>
      </c>
      <c r="AQ179" s="17" t="s">
        <v>78</v>
      </c>
      <c r="AR179" s="17" t="s">
        <v>79</v>
      </c>
      <c r="AS179" s="18"/>
      <c r="AT179" s="17" t="s">
        <v>80</v>
      </c>
      <c r="AU179" s="17" t="s">
        <v>1661</v>
      </c>
      <c r="AV179" s="17"/>
      <c r="AW179" s="17" t="s">
        <v>82</v>
      </c>
      <c r="AX179" s="17" t="s">
        <v>138</v>
      </c>
      <c r="AY179" s="17"/>
      <c r="AZ179" s="17"/>
      <c r="BA179" s="17" t="s">
        <v>102</v>
      </c>
      <c r="BB179" s="17" t="s">
        <v>171</v>
      </c>
      <c r="BC179" s="17" t="s">
        <v>172</v>
      </c>
      <c r="BD179" s="17" t="s">
        <v>139</v>
      </c>
      <c r="BE179" s="17" t="s">
        <v>1777</v>
      </c>
      <c r="BF179" s="17" t="s">
        <v>85</v>
      </c>
      <c r="BG179" s="17" t="s">
        <v>85</v>
      </c>
      <c r="BH179" s="17" t="s">
        <v>173</v>
      </c>
      <c r="BI179" s="33">
        <v>3126434149</v>
      </c>
      <c r="BJ179" s="17" t="s">
        <v>89</v>
      </c>
      <c r="BK179" s="34" t="s">
        <v>1664</v>
      </c>
      <c r="BL179" t="str">
        <f t="shared" si="2"/>
        <v>(1252, 25179298, 'Cédula de Ciudadanía', 'ANA LUISA', '1937-12-31', 'MEJIA DE LOPEZ', 3174511733, 'LUIS ALBERTO LOPEZ MEJIA-HIJO', 'Femenino', 'B5', 'NO', 'No', 'Ninguna', 'No', 'No', 'Mujer', 'Heterosexual', 'No', 'Mestizo', 'Regimen subsidiado', 'Básica Primaria', '2026-05-01', 2, 2, 0, 24, 1, 1, 'Urbano', 1027, 20, 'ASMET SALUD EPS S.A.S.', 0.00, 0.00, 'NO APLICA', 'Tabaco', ' Otra', 'Estado', 'Familia', 'No aplica', 'No aplica', 'N/A', 3126434149, 'CALLE72 # 24-B12', 'Ninguno', 'C.V Beneficiario Inactivo', '2026-05-01', 2, 4, 20, NULL, 'Mañana'),</v>
      </c>
    </row>
    <row r="180" spans="1:64" ht="20.100000000000001" customHeight="1" x14ac:dyDescent="0.3">
      <c r="A180" s="2">
        <v>1253</v>
      </c>
      <c r="B180" s="16">
        <v>46028</v>
      </c>
      <c r="C180" s="17" t="s">
        <v>24</v>
      </c>
      <c r="D180" s="17" t="s">
        <v>62</v>
      </c>
      <c r="E180" s="18" t="s">
        <v>1601</v>
      </c>
      <c r="F180" s="18" t="s">
        <v>1529</v>
      </c>
      <c r="G180" s="19" t="s">
        <v>65</v>
      </c>
      <c r="H180" s="20">
        <v>18961</v>
      </c>
      <c r="I180" s="21">
        <v>74</v>
      </c>
      <c r="J180" s="17" t="s">
        <v>66</v>
      </c>
      <c r="K180" s="22">
        <v>24526284</v>
      </c>
      <c r="L180" s="23" t="s">
        <v>391</v>
      </c>
      <c r="M180" s="24" t="s">
        <v>68</v>
      </c>
      <c r="N180" s="18" t="s">
        <v>310</v>
      </c>
      <c r="O180" s="18" t="s">
        <v>1602</v>
      </c>
      <c r="P180" s="25">
        <v>3</v>
      </c>
      <c r="Q180" s="17" t="s">
        <v>1762</v>
      </c>
      <c r="R180" s="17"/>
      <c r="S180" s="17" t="s">
        <v>1762</v>
      </c>
      <c r="T180" s="17" t="s">
        <v>1763</v>
      </c>
      <c r="U180" s="17" t="s">
        <v>1764</v>
      </c>
      <c r="V180" s="17" t="s">
        <v>1762</v>
      </c>
      <c r="W180" s="17" t="s">
        <v>1603</v>
      </c>
      <c r="X180" s="26">
        <v>3</v>
      </c>
      <c r="Y180" s="27" t="s">
        <v>68</v>
      </c>
      <c r="Z180" s="27" t="s">
        <v>71</v>
      </c>
      <c r="AA180" s="17" t="s">
        <v>72</v>
      </c>
      <c r="AB180" s="17" t="s">
        <v>1604</v>
      </c>
      <c r="AC180" s="26">
        <v>3</v>
      </c>
      <c r="AD180" s="17" t="s">
        <v>1766</v>
      </c>
      <c r="AE180" s="17" t="s">
        <v>98</v>
      </c>
      <c r="AF180" s="17" t="s">
        <v>1768</v>
      </c>
      <c r="AG180" s="28">
        <v>1049</v>
      </c>
      <c r="AH180" s="29">
        <v>4</v>
      </c>
      <c r="AI180" s="29" t="s">
        <v>1774</v>
      </c>
      <c r="AJ180" s="17" t="s">
        <v>1605</v>
      </c>
      <c r="AK180" s="30">
        <v>3218348130</v>
      </c>
      <c r="AL180" s="30"/>
      <c r="AM180" s="31">
        <v>3</v>
      </c>
      <c r="AN180" s="31" t="s">
        <v>1606</v>
      </c>
      <c r="AO180" s="32">
        <v>3</v>
      </c>
      <c r="AP180" s="17" t="s">
        <v>77</v>
      </c>
      <c r="AQ180" s="17" t="s">
        <v>78</v>
      </c>
      <c r="AR180" s="17" t="s">
        <v>79</v>
      </c>
      <c r="AS180" s="18"/>
      <c r="AT180" s="17" t="s">
        <v>80</v>
      </c>
      <c r="AU180" s="17" t="s">
        <v>1661</v>
      </c>
      <c r="AV180" s="17"/>
      <c r="AW180" s="17" t="s">
        <v>284</v>
      </c>
      <c r="AX180" s="17" t="s">
        <v>126</v>
      </c>
      <c r="AY180" s="17">
        <v>71.400000000000006</v>
      </c>
      <c r="AZ180" s="17">
        <v>1.53</v>
      </c>
      <c r="BA180" s="17" t="s">
        <v>1607</v>
      </c>
      <c r="BB180" s="17" t="s">
        <v>117</v>
      </c>
      <c r="BC180" s="17" t="s">
        <v>1776</v>
      </c>
      <c r="BD180" s="17" t="s">
        <v>86</v>
      </c>
      <c r="BE180" s="17" t="s">
        <v>104</v>
      </c>
      <c r="BF180" s="17" t="s">
        <v>161</v>
      </c>
      <c r="BG180" s="17" t="s">
        <v>85</v>
      </c>
      <c r="BH180" s="17" t="s">
        <v>1608</v>
      </c>
      <c r="BI180" s="33">
        <v>3218348130</v>
      </c>
      <c r="BJ180" s="17" t="s">
        <v>89</v>
      </c>
      <c r="BK180" s="34" t="s">
        <v>1663</v>
      </c>
      <c r="BL180" t="str">
        <f t="shared" si="2"/>
        <v>(1253, 24526284, 'Cédula de Ciudadanía', 'ROSA MARIA', '1951-11-29', 'VINASCO', 3218348130, 'MARTHA CECILIA-HERMANA', 'Femenino', 'B4', 'NO', 'No', 'Ninguna', 'No', 'No', 'Mujer', 'Heterosexual', 'No', 'Mestizo', 'Regimen contributivo', 'Básica Primaria', '2026-05-01', 2, 2, 0, 24, 1, 1, 'Urbano', 1049, 4, 'SALUD TOTAL', 71.40, 1.53, 'DIABETICA ,TIROIDES Y PROBLEMAS DE COLUMNA, ARTROSIS', 'Otros', 'Ejercicio y dieta', 'Otro', 'Pareja', 'Disfuncionalidad moderada', 'No aplica', 'N/A', 3218348130, 'MANZANA 4 CASA 27 DORADO 1', 'Ama de casa', 'C.V Beneficiario Inactivo', '2026-05-01', 2, 4, 20, NULL, 'Tarde'),</v>
      </c>
    </row>
    <row r="181" spans="1:64" ht="20.100000000000001" customHeight="1" x14ac:dyDescent="0.3">
      <c r="A181" s="2">
        <v>1254</v>
      </c>
      <c r="B181" s="16">
        <v>46056</v>
      </c>
      <c r="C181" s="17" t="s">
        <v>24</v>
      </c>
      <c r="D181" s="17" t="s">
        <v>62</v>
      </c>
      <c r="E181" s="17" t="s">
        <v>1665</v>
      </c>
      <c r="F181" s="17" t="s">
        <v>1666</v>
      </c>
      <c r="G181" s="19" t="s">
        <v>65</v>
      </c>
      <c r="H181" s="20">
        <v>22558</v>
      </c>
      <c r="I181" s="21">
        <v>64</v>
      </c>
      <c r="J181" s="17" t="s">
        <v>66</v>
      </c>
      <c r="K181" s="22">
        <v>42058979</v>
      </c>
      <c r="L181" s="23" t="s">
        <v>196</v>
      </c>
      <c r="M181" s="24" t="s">
        <v>68</v>
      </c>
      <c r="N181" s="18" t="s">
        <v>310</v>
      </c>
      <c r="O181" s="18" t="s">
        <v>1667</v>
      </c>
      <c r="P181" s="25">
        <v>12</v>
      </c>
      <c r="Q181" s="17" t="s">
        <v>1762</v>
      </c>
      <c r="R181" s="17"/>
      <c r="S181" s="17" t="s">
        <v>1762</v>
      </c>
      <c r="T181" s="17" t="s">
        <v>1763</v>
      </c>
      <c r="U181" s="17" t="s">
        <v>1764</v>
      </c>
      <c r="V181" s="17" t="s">
        <v>1762</v>
      </c>
      <c r="W181" s="17" t="s">
        <v>1668</v>
      </c>
      <c r="X181" s="26">
        <v>12</v>
      </c>
      <c r="Y181" s="27" t="s">
        <v>68</v>
      </c>
      <c r="Z181" s="27" t="s">
        <v>71</v>
      </c>
      <c r="AA181" s="17" t="s">
        <v>72</v>
      </c>
      <c r="AB181" s="17" t="s">
        <v>1669</v>
      </c>
      <c r="AC181" s="26">
        <v>12</v>
      </c>
      <c r="AD181" s="17" t="s">
        <v>1767</v>
      </c>
      <c r="AE181" s="17" t="s">
        <v>74</v>
      </c>
      <c r="AF181" s="17" t="s">
        <v>1768</v>
      </c>
      <c r="AG181" s="28">
        <v>1464</v>
      </c>
      <c r="AH181" s="29">
        <v>7</v>
      </c>
      <c r="AI181" s="29" t="s">
        <v>1774</v>
      </c>
      <c r="AJ181" s="17" t="s">
        <v>1670</v>
      </c>
      <c r="AK181" s="30">
        <v>3011095302</v>
      </c>
      <c r="AL181" s="30"/>
      <c r="AM181" s="31">
        <v>12</v>
      </c>
      <c r="AN181" s="31" t="s">
        <v>1671</v>
      </c>
      <c r="AO181" s="32">
        <v>12</v>
      </c>
      <c r="AP181" s="17" t="s">
        <v>77</v>
      </c>
      <c r="AQ181" s="17" t="s">
        <v>78</v>
      </c>
      <c r="AR181" s="17" t="s">
        <v>79</v>
      </c>
      <c r="AS181" s="18"/>
      <c r="AT181" s="17" t="s">
        <v>80</v>
      </c>
      <c r="AU181" s="17" t="s">
        <v>81</v>
      </c>
      <c r="AV181" s="17"/>
      <c r="AW181" s="17" t="s">
        <v>82</v>
      </c>
      <c r="AX181" s="17" t="s">
        <v>192</v>
      </c>
      <c r="AY181" s="17"/>
      <c r="AZ181" s="17"/>
      <c r="BA181" s="17" t="s">
        <v>116</v>
      </c>
      <c r="BB181" s="17" t="s">
        <v>85</v>
      </c>
      <c r="BC181" s="17" t="s">
        <v>85</v>
      </c>
      <c r="BD181" s="17" t="s">
        <v>139</v>
      </c>
      <c r="BE181" s="17" t="s">
        <v>1777</v>
      </c>
      <c r="BF181" s="17" t="s">
        <v>85</v>
      </c>
      <c r="BG181" s="17" t="s">
        <v>85</v>
      </c>
      <c r="BH181" s="17" t="s">
        <v>1672</v>
      </c>
      <c r="BI181" s="33">
        <v>3165778351</v>
      </c>
      <c r="BJ181" s="17" t="s">
        <v>89</v>
      </c>
      <c r="BK181" s="34" t="s">
        <v>90</v>
      </c>
      <c r="BL181" t="str">
        <f t="shared" si="2"/>
        <v>(1254, 42058979, 'Cédula de Ciudadanía', 'BETTY', '1961-10-04', 'GARCIA LONDOÑO', 3011095302, 'JUAN CARLOS ECHEVERRY-HIJO', 'Femenino', 'B3', 'NO', 'No', 'Ninguna', 'No', 'No', 'Mujer', 'Heterosexual', 'No', 'Mestizo', 'Regimen subsidiado', 'Básica Secundaria', '2026-05-01', 2, 2, 0, 24, 1, 1, 'Urbano', 1464, 7, 'SOS', 0.00, 0.00, 'HTA', 'No aplica', 'No aplica', 'Estado', 'Familia', 'No aplica', 'No aplica', 'N/A', 3165778351, 'MZ 27 CASA 367', 'Ama de casa', 'C.V Beneficiario Activo', '2026-05-01', 2, 4, 20, NULL, 'Mañana'),</v>
      </c>
    </row>
    <row r="182" spans="1:64" ht="20.100000000000001" customHeight="1" x14ac:dyDescent="0.3">
      <c r="A182" s="2">
        <v>1255</v>
      </c>
      <c r="B182" s="16">
        <v>46056</v>
      </c>
      <c r="C182" s="17" t="s">
        <v>24</v>
      </c>
      <c r="D182" s="17" t="s">
        <v>62</v>
      </c>
      <c r="E182" s="17" t="s">
        <v>1673</v>
      </c>
      <c r="F182" s="17" t="s">
        <v>1674</v>
      </c>
      <c r="G182" s="19" t="s">
        <v>93</v>
      </c>
      <c r="H182" s="20">
        <v>19801</v>
      </c>
      <c r="I182" s="21">
        <v>72</v>
      </c>
      <c r="J182" s="17" t="s">
        <v>66</v>
      </c>
      <c r="K182" s="22">
        <v>10079855</v>
      </c>
      <c r="L182" s="23" t="s">
        <v>355</v>
      </c>
      <c r="M182" s="24" t="s">
        <v>68</v>
      </c>
      <c r="N182" s="18" t="s">
        <v>310</v>
      </c>
      <c r="O182" s="18" t="s">
        <v>1675</v>
      </c>
      <c r="P182" s="25">
        <v>10</v>
      </c>
      <c r="Q182" s="17" t="s">
        <v>1762</v>
      </c>
      <c r="R182" s="17"/>
      <c r="S182" s="17" t="s">
        <v>1762</v>
      </c>
      <c r="T182" s="17" t="s">
        <v>1765</v>
      </c>
      <c r="U182" s="17" t="s">
        <v>1764</v>
      </c>
      <c r="V182" s="17" t="s">
        <v>1762</v>
      </c>
      <c r="W182" s="17" t="s">
        <v>1676</v>
      </c>
      <c r="X182" s="26">
        <v>10</v>
      </c>
      <c r="Y182" s="27" t="s">
        <v>68</v>
      </c>
      <c r="Z182" s="27" t="s">
        <v>71</v>
      </c>
      <c r="AA182" s="17" t="s">
        <v>72</v>
      </c>
      <c r="AB182" s="17" t="s">
        <v>1677</v>
      </c>
      <c r="AC182" s="26">
        <v>10</v>
      </c>
      <c r="AD182" s="17" t="s">
        <v>1767</v>
      </c>
      <c r="AE182" s="17" t="s">
        <v>98</v>
      </c>
      <c r="AF182" s="17" t="s">
        <v>1769</v>
      </c>
      <c r="AG182" s="28">
        <v>1300</v>
      </c>
      <c r="AH182" s="29">
        <v>16</v>
      </c>
      <c r="AI182" s="29" t="s">
        <v>1774</v>
      </c>
      <c r="AJ182" s="17" t="s">
        <v>1678</v>
      </c>
      <c r="AK182" s="30">
        <v>3138573283</v>
      </c>
      <c r="AL182" s="30"/>
      <c r="AM182" s="31">
        <v>10</v>
      </c>
      <c r="AN182" s="31" t="s">
        <v>1679</v>
      </c>
      <c r="AO182" s="32">
        <v>10</v>
      </c>
      <c r="AP182" s="17" t="s">
        <v>77</v>
      </c>
      <c r="AQ182" s="17" t="s">
        <v>78</v>
      </c>
      <c r="AR182" s="17" t="s">
        <v>79</v>
      </c>
      <c r="AS182" s="18"/>
      <c r="AT182" s="17" t="s">
        <v>80</v>
      </c>
      <c r="AU182" s="17" t="s">
        <v>81</v>
      </c>
      <c r="AV182" s="17"/>
      <c r="AW182" s="17" t="s">
        <v>82</v>
      </c>
      <c r="AX182" s="17" t="s">
        <v>149</v>
      </c>
      <c r="AY182" s="17"/>
      <c r="AZ182" s="17"/>
      <c r="BA182" s="17" t="s">
        <v>1680</v>
      </c>
      <c r="BB182" s="17" t="s">
        <v>171</v>
      </c>
      <c r="BC182" s="17" t="s">
        <v>1681</v>
      </c>
      <c r="BD182" s="17" t="s">
        <v>139</v>
      </c>
      <c r="BE182" s="17" t="s">
        <v>1777</v>
      </c>
      <c r="BF182" s="17" t="s">
        <v>105</v>
      </c>
      <c r="BG182" s="17" t="s">
        <v>85</v>
      </c>
      <c r="BH182" s="17" t="s">
        <v>1682</v>
      </c>
      <c r="BI182" s="33">
        <v>3122230402</v>
      </c>
      <c r="BJ182" s="17" t="s">
        <v>89</v>
      </c>
      <c r="BK182" s="34" t="s">
        <v>90</v>
      </c>
      <c r="BL182" t="str">
        <f t="shared" si="2"/>
        <v>(1255, 10079855, 'Cédula de Ciudadanía', 'OMAR', '1954-03-18', 'GUTIERREZ ANQUIS', 3138573283, 'MINICA ALEJANDRA GUTIERREZ-HIJA', 'Masculino', 'A3', 'NO', 'No', 'Ninguna', 'No', 'No', 'Hombre', 'Heterosexual', 'No', 'Mestizo', 'Regimen subsidiado', 'Básica Primaria', '2026-05-01', 2, 2, 0, 24, 1, 1, 'Urbano', 1300, 16, 'NUEVA EPS', 0.00, 0.00, 'CATARATAS', 'Tabaco', 'EJErcicio', 'Estado', 'Familia', 'Normal', 'No aplica', 'N/A', 3122230402, 'MZ 12 CASA 19 ', 'Ninguno', 'C.V Beneficiario Activo', '2026-05-01', 2, 4, 20, NULL, 'Mañana'),</v>
      </c>
    </row>
    <row r="183" spans="1:64" ht="20.100000000000001" customHeight="1" x14ac:dyDescent="0.3">
      <c r="A183" s="2">
        <v>1256</v>
      </c>
      <c r="B183" s="16">
        <v>46065</v>
      </c>
      <c r="C183" s="17" t="s">
        <v>24</v>
      </c>
      <c r="D183" s="17" t="s">
        <v>62</v>
      </c>
      <c r="E183" s="17" t="s">
        <v>589</v>
      </c>
      <c r="F183" s="17" t="s">
        <v>1683</v>
      </c>
      <c r="G183" s="19" t="s">
        <v>93</v>
      </c>
      <c r="H183" s="20">
        <v>14125</v>
      </c>
      <c r="I183" s="21">
        <v>87</v>
      </c>
      <c r="J183" s="17" t="s">
        <v>66</v>
      </c>
      <c r="K183" s="22">
        <v>2588022</v>
      </c>
      <c r="L183" s="23" t="s">
        <v>252</v>
      </c>
      <c r="M183" s="24" t="s">
        <v>68</v>
      </c>
      <c r="N183" s="18" t="s">
        <v>310</v>
      </c>
      <c r="O183" s="18" t="s">
        <v>1684</v>
      </c>
      <c r="P183" s="25">
        <v>9</v>
      </c>
      <c r="Q183" s="17" t="s">
        <v>1762</v>
      </c>
      <c r="R183" s="17"/>
      <c r="S183" s="17" t="s">
        <v>1762</v>
      </c>
      <c r="T183" s="17" t="s">
        <v>1765</v>
      </c>
      <c r="U183" s="17" t="s">
        <v>1764</v>
      </c>
      <c r="V183" s="17" t="s">
        <v>1762</v>
      </c>
      <c r="W183" s="17" t="s">
        <v>1685</v>
      </c>
      <c r="X183" s="26">
        <v>9</v>
      </c>
      <c r="Y183" s="27" t="s">
        <v>68</v>
      </c>
      <c r="Z183" s="27" t="s">
        <v>71</v>
      </c>
      <c r="AA183" s="17" t="s">
        <v>72</v>
      </c>
      <c r="AB183" s="17" t="s">
        <v>1686</v>
      </c>
      <c r="AC183" s="26">
        <v>9</v>
      </c>
      <c r="AD183" s="17" t="s">
        <v>1767</v>
      </c>
      <c r="AE183" s="17" t="s">
        <v>1687</v>
      </c>
      <c r="AF183" s="17" t="s">
        <v>1769</v>
      </c>
      <c r="AG183" s="28">
        <v>1309</v>
      </c>
      <c r="AH183" s="29">
        <v>16</v>
      </c>
      <c r="AI183" s="29" t="s">
        <v>1774</v>
      </c>
      <c r="AJ183" s="17" t="s">
        <v>1688</v>
      </c>
      <c r="AK183" s="30">
        <v>3022495981</v>
      </c>
      <c r="AL183" s="30"/>
      <c r="AM183" s="31">
        <v>9</v>
      </c>
      <c r="AN183" s="31" t="s">
        <v>1689</v>
      </c>
      <c r="AO183" s="32">
        <v>9</v>
      </c>
      <c r="AP183" s="17" t="s">
        <v>77</v>
      </c>
      <c r="AQ183" s="17" t="s">
        <v>78</v>
      </c>
      <c r="AR183" s="17" t="s">
        <v>79</v>
      </c>
      <c r="AS183" s="18"/>
      <c r="AT183" s="17" t="s">
        <v>80</v>
      </c>
      <c r="AU183" s="17" t="s">
        <v>81</v>
      </c>
      <c r="AV183" s="17"/>
      <c r="AW183" s="17" t="s">
        <v>284</v>
      </c>
      <c r="AX183" s="17" t="s">
        <v>149</v>
      </c>
      <c r="AY183" s="17"/>
      <c r="AZ183" s="17"/>
      <c r="BA183" s="17" t="s">
        <v>695</v>
      </c>
      <c r="BB183" s="17" t="s">
        <v>85</v>
      </c>
      <c r="BC183" s="17" t="s">
        <v>85</v>
      </c>
      <c r="BD183" s="17" t="s">
        <v>139</v>
      </c>
      <c r="BE183" s="17" t="s">
        <v>1777</v>
      </c>
      <c r="BF183" s="17" t="s">
        <v>85</v>
      </c>
      <c r="BG183" s="17" t="s">
        <v>85</v>
      </c>
      <c r="BH183" s="17" t="s">
        <v>1690</v>
      </c>
      <c r="BI183" s="33">
        <v>3178796782</v>
      </c>
      <c r="BJ183" s="17" t="s">
        <v>89</v>
      </c>
      <c r="BK183" s="34" t="s">
        <v>90</v>
      </c>
      <c r="BL183" t="str">
        <f t="shared" si="2"/>
        <v>(1256, 2588022, 'Cédula de Ciudadanía', 'MANUEL SALVADOR', '1938-09-02', 'SUCERQUIA', 3022495981, 'ALEJANDRA LOPEZ-NIETO', 'Masculino', 'C10', 'NO', 'No', 'Ninguna', 'No', 'No', 'Hombre', 'Heterosexual', 'No', 'Mestizo', 'Regimen subsidiado', 'Preescolar', '2026-05-01', 2, 2, 0, 24, 1, 1, 'Urbano', 1309, 16, 'NUEVA EPS', 0.00, 0.00, 'HTA, DIABETES', 'No aplica', 'No aplica', 'Estado', 'Familia', 'No aplica', 'No aplica', 'N/A', 3178796782, 'MZ 1 CASA 25', 'Ninguno', 'C.V Beneficiario Activo', '2026-05-01', 2, 4, 20, NULL, 'Tarde'),</v>
      </c>
    </row>
    <row r="184" spans="1:64" ht="20.100000000000001" customHeight="1" x14ac:dyDescent="0.3">
      <c r="A184" s="2">
        <v>1257</v>
      </c>
      <c r="B184" s="16">
        <v>46065</v>
      </c>
      <c r="C184" s="17" t="s">
        <v>24</v>
      </c>
      <c r="D184" s="17" t="s">
        <v>62</v>
      </c>
      <c r="E184" s="17" t="s">
        <v>1691</v>
      </c>
      <c r="F184" s="17" t="s">
        <v>1692</v>
      </c>
      <c r="G184" s="19" t="s">
        <v>65</v>
      </c>
      <c r="H184" s="20">
        <v>20066</v>
      </c>
      <c r="I184" s="21">
        <v>71</v>
      </c>
      <c r="J184" s="17" t="s">
        <v>66</v>
      </c>
      <c r="K184" s="22">
        <v>23882053</v>
      </c>
      <c r="L184" s="23" t="s">
        <v>337</v>
      </c>
      <c r="M184" s="24" t="s">
        <v>68</v>
      </c>
      <c r="N184" s="18" t="s">
        <v>310</v>
      </c>
      <c r="O184" s="18" t="s">
        <v>1693</v>
      </c>
      <c r="P184" s="25">
        <v>6</v>
      </c>
      <c r="Q184" s="17" t="s">
        <v>1762</v>
      </c>
      <c r="R184" s="17"/>
      <c r="S184" s="17" t="s">
        <v>1762</v>
      </c>
      <c r="T184" s="17" t="s">
        <v>1763</v>
      </c>
      <c r="U184" s="17" t="s">
        <v>1764</v>
      </c>
      <c r="V184" s="17" t="s">
        <v>1762</v>
      </c>
      <c r="W184" s="17" t="s">
        <v>1694</v>
      </c>
      <c r="X184" s="26">
        <v>6</v>
      </c>
      <c r="Y184" s="27" t="s">
        <v>68</v>
      </c>
      <c r="Z184" s="27" t="s">
        <v>71</v>
      </c>
      <c r="AA184" s="17" t="s">
        <v>72</v>
      </c>
      <c r="AB184" s="17" t="s">
        <v>1695</v>
      </c>
      <c r="AC184" s="26">
        <v>6</v>
      </c>
      <c r="AD184" s="17" t="s">
        <v>1767</v>
      </c>
      <c r="AE184" s="17" t="s">
        <v>180</v>
      </c>
      <c r="AF184" s="17" t="s">
        <v>1768</v>
      </c>
      <c r="AG184" s="28">
        <v>962</v>
      </c>
      <c r="AH184" s="29">
        <v>2</v>
      </c>
      <c r="AI184" s="29" t="s">
        <v>1774</v>
      </c>
      <c r="AJ184" s="17" t="s">
        <v>1696</v>
      </c>
      <c r="AK184" s="30">
        <v>3106369796</v>
      </c>
      <c r="AL184" s="30"/>
      <c r="AM184" s="31">
        <v>6</v>
      </c>
      <c r="AN184" s="31" t="s">
        <v>1697</v>
      </c>
      <c r="AO184" s="32">
        <v>6</v>
      </c>
      <c r="AP184" s="17" t="s">
        <v>77</v>
      </c>
      <c r="AQ184" s="17" t="s">
        <v>78</v>
      </c>
      <c r="AR184" s="17" t="s">
        <v>79</v>
      </c>
      <c r="AS184" s="17"/>
      <c r="AT184" s="17" t="s">
        <v>80</v>
      </c>
      <c r="AU184" s="17" t="s">
        <v>81</v>
      </c>
      <c r="AV184" s="17"/>
      <c r="AW184" s="17" t="s">
        <v>82</v>
      </c>
      <c r="AX184" s="17" t="s">
        <v>149</v>
      </c>
      <c r="AY184" s="17"/>
      <c r="AZ184" s="17"/>
      <c r="BA184" s="17" t="s">
        <v>102</v>
      </c>
      <c r="BB184" s="17" t="s">
        <v>85</v>
      </c>
      <c r="BC184" s="17" t="s">
        <v>85</v>
      </c>
      <c r="BD184" s="17" t="s">
        <v>139</v>
      </c>
      <c r="BE184" s="17" t="s">
        <v>1777</v>
      </c>
      <c r="BF184" s="17" t="s">
        <v>85</v>
      </c>
      <c r="BG184" s="17" t="s">
        <v>85</v>
      </c>
      <c r="BH184" s="17" t="s">
        <v>1698</v>
      </c>
      <c r="BI184" s="33">
        <v>3172263679</v>
      </c>
      <c r="BJ184" s="17" t="s">
        <v>89</v>
      </c>
      <c r="BK184" s="34" t="s">
        <v>90</v>
      </c>
      <c r="BL184" t="str">
        <f t="shared" si="2"/>
        <v>(1257, 23882053, 'Cédula de Ciudadanía', 'FLOR EMILCE', '1954-12-08', 'LOPEZ DE CASTRO', 3106369796, 'ROSA-HIJA', 'Femenino', 'A2', 'NO', 'No', 'Ninguna', 'No', 'No', 'Mujer', 'Heterosexual', 'No', 'Mestizo', 'Regimen subsidiado', 'Ninguno', '2026-05-01', 2, 2, 0, 24, 1, 1, 'Urbano', 962, 2, 'NUEVA EPS', 0.00, 0.00, 'NO APLICA', 'No aplica', 'No aplica', 'Estado', 'Familia', 'No aplica', 'No aplica', 'N/A', 3172263679, 'MZ 28 CASA 4 CIUDADELA COMFAMILIAR', 'Ama de casa', 'C.V Beneficiario Activo', '2026-05-01', 2, 4, 20, NULL, 'Mañana'),</v>
      </c>
    </row>
    <row r="185" spans="1:64" ht="20.100000000000001" customHeight="1" x14ac:dyDescent="0.3">
      <c r="A185" s="2">
        <v>1258</v>
      </c>
      <c r="B185" s="16">
        <v>46057</v>
      </c>
      <c r="C185" s="17" t="s">
        <v>24</v>
      </c>
      <c r="D185" s="17" t="s">
        <v>62</v>
      </c>
      <c r="E185" s="17" t="s">
        <v>1699</v>
      </c>
      <c r="F185" s="17" t="s">
        <v>1700</v>
      </c>
      <c r="G185" s="19" t="s">
        <v>93</v>
      </c>
      <c r="H185" s="20">
        <v>18198</v>
      </c>
      <c r="I185" s="21">
        <v>76</v>
      </c>
      <c r="J185" s="17" t="s">
        <v>66</v>
      </c>
      <c r="K185" s="22">
        <v>16341224</v>
      </c>
      <c r="L185" s="23" t="s">
        <v>206</v>
      </c>
      <c r="M185" s="24" t="s">
        <v>68</v>
      </c>
      <c r="N185" s="18" t="s">
        <v>310</v>
      </c>
      <c r="O185" s="18" t="s">
        <v>1701</v>
      </c>
      <c r="P185" s="25">
        <v>11</v>
      </c>
      <c r="Q185" s="17" t="s">
        <v>1762</v>
      </c>
      <c r="R185" s="17"/>
      <c r="S185" s="17" t="s">
        <v>1762</v>
      </c>
      <c r="T185" s="17" t="s">
        <v>1765</v>
      </c>
      <c r="U185" s="17" t="s">
        <v>1764</v>
      </c>
      <c r="V185" s="17" t="s">
        <v>1762</v>
      </c>
      <c r="W185" s="17" t="s">
        <v>1702</v>
      </c>
      <c r="X185" s="26">
        <v>11</v>
      </c>
      <c r="Y185" s="27" t="s">
        <v>68</v>
      </c>
      <c r="Z185" s="27" t="s">
        <v>71</v>
      </c>
      <c r="AA185" s="17" t="s">
        <v>72</v>
      </c>
      <c r="AB185" s="17" t="s">
        <v>1703</v>
      </c>
      <c r="AC185" s="26">
        <v>11</v>
      </c>
      <c r="AD185" s="17" t="s">
        <v>1767</v>
      </c>
      <c r="AE185" s="17" t="s">
        <v>98</v>
      </c>
      <c r="AF185" s="17" t="s">
        <v>1769</v>
      </c>
      <c r="AG185" s="28">
        <v>1309</v>
      </c>
      <c r="AH185" s="29">
        <v>16</v>
      </c>
      <c r="AI185" s="29" t="s">
        <v>1774</v>
      </c>
      <c r="AJ185" s="17" t="s">
        <v>1704</v>
      </c>
      <c r="AK185" s="30">
        <v>3226593179</v>
      </c>
      <c r="AL185" s="30"/>
      <c r="AM185" s="31">
        <v>11</v>
      </c>
      <c r="AN185" s="31" t="s">
        <v>1705</v>
      </c>
      <c r="AO185" s="32">
        <v>11</v>
      </c>
      <c r="AP185" s="17" t="s">
        <v>77</v>
      </c>
      <c r="AQ185" s="17" t="s">
        <v>78</v>
      </c>
      <c r="AR185" s="17" t="s">
        <v>79</v>
      </c>
      <c r="AS185" s="17"/>
      <c r="AT185" s="17" t="s">
        <v>80</v>
      </c>
      <c r="AU185" s="17" t="s">
        <v>81</v>
      </c>
      <c r="AV185" s="17"/>
      <c r="AW185" s="17" t="s">
        <v>82</v>
      </c>
      <c r="AX185" s="17" t="s">
        <v>138</v>
      </c>
      <c r="AY185" s="17"/>
      <c r="AZ185" s="17"/>
      <c r="BA185" s="17" t="s">
        <v>116</v>
      </c>
      <c r="BB185" s="17" t="s">
        <v>85</v>
      </c>
      <c r="BC185" s="17" t="s">
        <v>85</v>
      </c>
      <c r="BD185" s="17" t="s">
        <v>139</v>
      </c>
      <c r="BE185" s="17" t="s">
        <v>1777</v>
      </c>
      <c r="BF185" s="17" t="s">
        <v>85</v>
      </c>
      <c r="BG185" s="17" t="s">
        <v>85</v>
      </c>
      <c r="BH185" s="17" t="s">
        <v>1706</v>
      </c>
      <c r="BI185" s="33">
        <v>3232014424</v>
      </c>
      <c r="BJ185" s="17" t="s">
        <v>89</v>
      </c>
      <c r="BK185" s="34" t="s">
        <v>90</v>
      </c>
      <c r="BL185" t="str">
        <f t="shared" si="2"/>
        <v>(1258, 16341224, 'Cédula de Ciudadanía', 'DANILO', '1949-10-27', 'MARIN', 3226593179, 'DANILO MARIN ORTIZ-HIJO', 'Masculino', 'B6', 'NO', 'No', 'Ninguna', 'No', 'No', 'Hombre', 'Heterosexual', 'No', 'Mestizo', 'Regimen subsidiado', 'Básica Primaria', '2026-05-01', 2, 2, 0, 24, 1, 1, 'Urbano', 1309, 16, 'ASMET SALUD EPS S.A.S.', 0.00, 0.00, 'HTA', 'No aplica', 'No aplica', 'Estado', 'Familia', 'No aplica', 'No aplica', 'N/A', 3232014424, 'MZ 11 CASA 7', 'Ninguno', 'C.V Beneficiario Activo', '2026-05-01', 2, 4, 20, NULL, 'Mañana'),</v>
      </c>
    </row>
    <row r="186" spans="1:64" ht="20.100000000000001" customHeight="1" x14ac:dyDescent="0.3">
      <c r="A186" s="2">
        <v>1259</v>
      </c>
      <c r="B186" s="16">
        <v>46083</v>
      </c>
      <c r="C186" s="17" t="s">
        <v>24</v>
      </c>
      <c r="D186" s="17" t="s">
        <v>62</v>
      </c>
      <c r="E186" s="17" t="s">
        <v>745</v>
      </c>
      <c r="F186" s="17" t="s">
        <v>1707</v>
      </c>
      <c r="G186" s="19" t="s">
        <v>65</v>
      </c>
      <c r="H186" s="20">
        <v>17638</v>
      </c>
      <c r="I186" s="21">
        <v>78</v>
      </c>
      <c r="J186" s="17" t="s">
        <v>66</v>
      </c>
      <c r="K186" s="22">
        <v>25039175</v>
      </c>
      <c r="L186" s="23" t="s">
        <v>391</v>
      </c>
      <c r="M186" s="24" t="s">
        <v>68</v>
      </c>
      <c r="N186" s="18" t="s">
        <v>310</v>
      </c>
      <c r="O186" s="18" t="s">
        <v>1708</v>
      </c>
      <c r="P186" s="25">
        <v>5</v>
      </c>
      <c r="Q186" s="17" t="s">
        <v>1762</v>
      </c>
      <c r="R186" s="17"/>
      <c r="S186" s="17" t="s">
        <v>1762</v>
      </c>
      <c r="T186" s="17" t="s">
        <v>1763</v>
      </c>
      <c r="U186" s="17" t="s">
        <v>1764</v>
      </c>
      <c r="V186" s="17" t="s">
        <v>1762</v>
      </c>
      <c r="W186" s="17" t="s">
        <v>1709</v>
      </c>
      <c r="X186" s="26">
        <v>5</v>
      </c>
      <c r="Y186" s="27" t="s">
        <v>68</v>
      </c>
      <c r="Z186" s="27" t="s">
        <v>71</v>
      </c>
      <c r="AA186" s="17" t="s">
        <v>72</v>
      </c>
      <c r="AB186" s="17" t="s">
        <v>1710</v>
      </c>
      <c r="AC186" s="26">
        <v>5</v>
      </c>
      <c r="AD186" s="17" t="s">
        <v>1767</v>
      </c>
      <c r="AE186" s="17" t="s">
        <v>98</v>
      </c>
      <c r="AF186" s="17" t="s">
        <v>1769</v>
      </c>
      <c r="AG186" s="28">
        <v>1309</v>
      </c>
      <c r="AH186" s="29">
        <v>16</v>
      </c>
      <c r="AI186" s="29" t="s">
        <v>1774</v>
      </c>
      <c r="AJ186" s="17" t="s">
        <v>1711</v>
      </c>
      <c r="AK186" s="30">
        <v>3223349177</v>
      </c>
      <c r="AL186" s="30"/>
      <c r="AM186" s="31">
        <v>5</v>
      </c>
      <c r="AN186" s="31" t="s">
        <v>1712</v>
      </c>
      <c r="AO186" s="32">
        <v>5</v>
      </c>
      <c r="AP186" s="17" t="s">
        <v>77</v>
      </c>
      <c r="AQ186" s="17" t="s">
        <v>78</v>
      </c>
      <c r="AR186" s="17" t="s">
        <v>79</v>
      </c>
      <c r="AS186" s="17"/>
      <c r="AT186" s="17" t="s">
        <v>80</v>
      </c>
      <c r="AU186" s="17" t="s">
        <v>81</v>
      </c>
      <c r="AV186" s="17"/>
      <c r="AW186" s="17" t="s">
        <v>82</v>
      </c>
      <c r="AX186" s="17" t="s">
        <v>138</v>
      </c>
      <c r="AY186" s="17"/>
      <c r="AZ186" s="17"/>
      <c r="BA186" s="17" t="s">
        <v>695</v>
      </c>
      <c r="BB186" s="17" t="s">
        <v>85</v>
      </c>
      <c r="BC186" s="17" t="s">
        <v>1191</v>
      </c>
      <c r="BD186" s="17" t="s">
        <v>139</v>
      </c>
      <c r="BE186" s="17" t="s">
        <v>1777</v>
      </c>
      <c r="BF186" s="17" t="s">
        <v>105</v>
      </c>
      <c r="BG186" s="17" t="s">
        <v>85</v>
      </c>
      <c r="BH186" s="17" t="s">
        <v>1713</v>
      </c>
      <c r="BI186" s="17">
        <v>3002946230</v>
      </c>
      <c r="BJ186" s="17" t="s">
        <v>89</v>
      </c>
      <c r="BK186" s="34" t="s">
        <v>90</v>
      </c>
      <c r="BL186" t="str">
        <f t="shared" si="2"/>
        <v>(1259, 25039175, 'Cédula de Ciudadanía', 'MARIA OLGA', '1948-04-15', 'ESPINOSA', 3223349177, 'LUZ ADIELA ESPINOSA-HIJA', 'Femenino', 'B4', 'NO', 'No', 'Ninguna', 'No', 'No', 'Mujer', 'Heterosexual', 'No', 'Mestizo', 'Regimen subsidiado', 'Básica Primaria', '2026-05-01', 2, 2, 0, 24, 1, 1, 'Urbano', 1309, 16, 'ASMET SALUD EPS S.A.S.', 0.00, 0.00, 'HTA, DIABETES', 'No aplica', 'Ejercicio', 'Estado', 'Familia', 'Normal', 'No aplica', 'N/A', 3002946230, 'MZ 3 CASA 12 ', 'Ninguno', 'C.V Beneficiario Activo', '2026-05-01', 2, 4, 20, NULL, 'Mañana'),</v>
      </c>
    </row>
    <row r="187" spans="1:64" ht="20.100000000000001" customHeight="1" x14ac:dyDescent="0.3">
      <c r="A187" s="2">
        <v>1260</v>
      </c>
      <c r="B187" s="16">
        <v>46084</v>
      </c>
      <c r="C187" s="17" t="s">
        <v>24</v>
      </c>
      <c r="D187" s="17" t="s">
        <v>62</v>
      </c>
      <c r="E187" s="17" t="s">
        <v>1714</v>
      </c>
      <c r="F187" s="17" t="s">
        <v>1715</v>
      </c>
      <c r="G187" s="19" t="s">
        <v>93</v>
      </c>
      <c r="H187" s="20">
        <v>25249</v>
      </c>
      <c r="I187" s="21">
        <v>57</v>
      </c>
      <c r="J187" s="17" t="s">
        <v>66</v>
      </c>
      <c r="K187" s="22">
        <v>70853854</v>
      </c>
      <c r="L187" s="23" t="s">
        <v>497</v>
      </c>
      <c r="M187" s="24" t="s">
        <v>71</v>
      </c>
      <c r="N187" s="18" t="s">
        <v>1761</v>
      </c>
      <c r="O187" s="18" t="s">
        <v>1716</v>
      </c>
      <c r="P187" s="25">
        <v>7</v>
      </c>
      <c r="Q187" s="17" t="s">
        <v>1762</v>
      </c>
      <c r="R187" s="17"/>
      <c r="S187" s="17" t="s">
        <v>1762</v>
      </c>
      <c r="T187" s="17" t="s">
        <v>1765</v>
      </c>
      <c r="U187" s="17" t="s">
        <v>1764</v>
      </c>
      <c r="V187" s="17" t="s">
        <v>1762</v>
      </c>
      <c r="W187" s="17" t="s">
        <v>1717</v>
      </c>
      <c r="X187" s="26">
        <v>7</v>
      </c>
      <c r="Y187" s="27" t="s">
        <v>68</v>
      </c>
      <c r="Z187" s="27" t="s">
        <v>68</v>
      </c>
      <c r="AA187" s="17" t="s">
        <v>72</v>
      </c>
      <c r="AB187" s="17" t="s">
        <v>1718</v>
      </c>
      <c r="AC187" s="26">
        <v>7</v>
      </c>
      <c r="AD187" s="17" t="s">
        <v>1767</v>
      </c>
      <c r="AE187" s="17" t="s">
        <v>180</v>
      </c>
      <c r="AF187" s="17" t="s">
        <v>1769</v>
      </c>
      <c r="AG187" s="28">
        <v>1276</v>
      </c>
      <c r="AH187" s="29">
        <v>5</v>
      </c>
      <c r="AI187" s="29" t="s">
        <v>1774</v>
      </c>
      <c r="AJ187" s="17" t="s">
        <v>1719</v>
      </c>
      <c r="AK187" s="30">
        <v>3113437034</v>
      </c>
      <c r="AL187" s="30"/>
      <c r="AM187" s="31">
        <v>7</v>
      </c>
      <c r="AN187" s="31" t="s">
        <v>1720</v>
      </c>
      <c r="AO187" s="32">
        <v>7</v>
      </c>
      <c r="AP187" s="17" t="s">
        <v>77</v>
      </c>
      <c r="AQ187" s="17" t="s">
        <v>78</v>
      </c>
      <c r="AR187" s="17" t="s">
        <v>79</v>
      </c>
      <c r="AS187" s="17"/>
      <c r="AT187" s="17" t="s">
        <v>80</v>
      </c>
      <c r="AU187" s="17" t="s">
        <v>81</v>
      </c>
      <c r="AV187" s="17"/>
      <c r="AW187" s="17" t="s">
        <v>284</v>
      </c>
      <c r="AX187" s="17" t="s">
        <v>83</v>
      </c>
      <c r="AY187" s="17"/>
      <c r="AZ187" s="17"/>
      <c r="BA187" s="17" t="s">
        <v>102</v>
      </c>
      <c r="BB187" s="17" t="s">
        <v>117</v>
      </c>
      <c r="BC187" s="17" t="s">
        <v>85</v>
      </c>
      <c r="BD187" s="17" t="s">
        <v>86</v>
      </c>
      <c r="BE187" s="17" t="s">
        <v>1777</v>
      </c>
      <c r="BF187" s="17" t="s">
        <v>85</v>
      </c>
      <c r="BG187" s="17" t="s">
        <v>85</v>
      </c>
      <c r="BH187" s="17" t="s">
        <v>1721</v>
      </c>
      <c r="BI187" s="33">
        <v>3113437034</v>
      </c>
      <c r="BJ187" s="17" t="s">
        <v>89</v>
      </c>
      <c r="BK187" s="34" t="s">
        <v>90</v>
      </c>
      <c r="BL187" t="str">
        <f t="shared" si="2"/>
        <v>(1260, 70853854, 'Cédula de Ciudadanía', 'JUAN CARLOS', '1969-02-15', 'ARANGO MUÑOZ', 3113437034, 'MARIA MARLENY ARANGO-HERMANA', 'Masculino', 'A4', 'SI', 'No', 'Múltiple', 'No', 'No', 'Hombre', 'Heterosexual', 'No', 'Mestizo', 'Regimen subsidiado', 'Ninguno', '2026-05-01', 2, 2, 0, 24, 1, 1, 'Urbano', 1276, 5, 'SANITAS EPS', 0.00, 0.00, 'NO APLICA', 'Otros', 'No aplica', 'Otro', 'Familia', 'No aplica', 'No aplica', 'N/A', 3113437034, 'MZ 11 CASA 1', 'Ninguno', 'C.V Beneficiario Activo', '2026-05-01', 2, 4, 20, NULL, 'Tarde'),</v>
      </c>
    </row>
    <row r="188" spans="1:64" ht="20.100000000000001" customHeight="1" x14ac:dyDescent="0.3">
      <c r="A188" s="2">
        <v>1261</v>
      </c>
      <c r="B188" s="16">
        <v>46098</v>
      </c>
      <c r="C188" s="17" t="s">
        <v>24</v>
      </c>
      <c r="D188" s="17" t="s">
        <v>62</v>
      </c>
      <c r="E188" s="17" t="s">
        <v>1722</v>
      </c>
      <c r="F188" s="17" t="s">
        <v>1723</v>
      </c>
      <c r="G188" s="19" t="s">
        <v>65</v>
      </c>
      <c r="H188" s="20">
        <v>21653</v>
      </c>
      <c r="I188" s="21">
        <v>67</v>
      </c>
      <c r="J188" s="17" t="s">
        <v>66</v>
      </c>
      <c r="K188" s="22">
        <v>24511299</v>
      </c>
      <c r="L188" s="23" t="s">
        <v>196</v>
      </c>
      <c r="M188" s="24" t="s">
        <v>68</v>
      </c>
      <c r="N188" s="18" t="s">
        <v>310</v>
      </c>
      <c r="O188" s="18" t="s">
        <v>1724</v>
      </c>
      <c r="P188" s="25">
        <v>7</v>
      </c>
      <c r="Q188" s="17" t="s">
        <v>1762</v>
      </c>
      <c r="R188" s="17"/>
      <c r="S188" s="17" t="s">
        <v>1762</v>
      </c>
      <c r="T188" s="17" t="s">
        <v>1763</v>
      </c>
      <c r="U188" s="17" t="s">
        <v>1764</v>
      </c>
      <c r="V188" s="17" t="s">
        <v>1762</v>
      </c>
      <c r="W188" s="17" t="s">
        <v>1725</v>
      </c>
      <c r="X188" s="26">
        <v>7</v>
      </c>
      <c r="Y188" s="27" t="s">
        <v>68</v>
      </c>
      <c r="Z188" s="27" t="s">
        <v>71</v>
      </c>
      <c r="AA188" s="17" t="s">
        <v>72</v>
      </c>
      <c r="AB188" s="17" t="s">
        <v>1726</v>
      </c>
      <c r="AC188" s="26">
        <v>7</v>
      </c>
      <c r="AD188" s="17" t="s">
        <v>1767</v>
      </c>
      <c r="AE188" s="17" t="s">
        <v>74</v>
      </c>
      <c r="AF188" s="17" t="s">
        <v>1769</v>
      </c>
      <c r="AG188" s="28">
        <v>1877</v>
      </c>
      <c r="AH188" s="29">
        <v>16</v>
      </c>
      <c r="AI188" s="29" t="s">
        <v>1774</v>
      </c>
      <c r="AJ188" s="17" t="s">
        <v>1727</v>
      </c>
      <c r="AK188" s="30">
        <v>3173364425</v>
      </c>
      <c r="AL188" s="30"/>
      <c r="AM188" s="31">
        <v>7</v>
      </c>
      <c r="AN188" s="31" t="s">
        <v>1728</v>
      </c>
      <c r="AO188" s="32">
        <v>7</v>
      </c>
      <c r="AP188" s="17" t="s">
        <v>77</v>
      </c>
      <c r="AQ188" s="17" t="s">
        <v>78</v>
      </c>
      <c r="AR188" s="17" t="s">
        <v>79</v>
      </c>
      <c r="AS188" s="17"/>
      <c r="AT188" s="17" t="s">
        <v>80</v>
      </c>
      <c r="AU188" s="17" t="s">
        <v>81</v>
      </c>
      <c r="AV188" s="17"/>
      <c r="AW188" s="17" t="s">
        <v>284</v>
      </c>
      <c r="AX188" s="17" t="s">
        <v>149</v>
      </c>
      <c r="AY188" s="17"/>
      <c r="AZ188" s="17"/>
      <c r="BA188" s="17" t="s">
        <v>1103</v>
      </c>
      <c r="BB188" s="17" t="s">
        <v>85</v>
      </c>
      <c r="BC188" s="17" t="s">
        <v>85</v>
      </c>
      <c r="BD188" s="17" t="s">
        <v>139</v>
      </c>
      <c r="BE188" s="17" t="s">
        <v>1777</v>
      </c>
      <c r="BF188" s="17" t="s">
        <v>85</v>
      </c>
      <c r="BG188" s="17" t="s">
        <v>85</v>
      </c>
      <c r="BH188" s="17" t="s">
        <v>1729</v>
      </c>
      <c r="BI188" s="33">
        <v>3113243004</v>
      </c>
      <c r="BJ188" s="17" t="s">
        <v>89</v>
      </c>
      <c r="BK188" s="34" t="s">
        <v>90</v>
      </c>
      <c r="BL188" t="str">
        <f t="shared" si="2"/>
        <v>(1261, 24511299, 'Cédula de Ciudadanía', 'HILDA NORA', '1959-04-13', 'LOTERO PORRAS', 3173364425, 'DUVERNEY MONTOYA-HIJO', 'Femenino', 'B3', 'NO', 'No', 'Ninguna', 'No', 'No', 'Mujer', 'Heterosexual', 'No', 'Mestizo', 'Regimen subsidiado', 'Básica Secundaria', '2026-05-01', 2, 2, 0, 24, 1, 1, 'Urbano', 1877, 16, 'NUEVA EPS', 0.00, 0.00, 'OSTEOPOROSIS', 'No aplica', 'No aplica', 'Estado', 'Familia', 'No aplica', 'No aplica', 'N/A', 3113243004, 'MZ 29 CASA 23', 'Ninguno', 'C.V Beneficiario Activo', '2026-05-01', 2, 4, 20, NULL, 'Tarde'),</v>
      </c>
    </row>
    <row r="189" spans="1:64" ht="20.100000000000001" customHeight="1" x14ac:dyDescent="0.3">
      <c r="A189" s="2">
        <v>1262</v>
      </c>
      <c r="B189" s="16">
        <v>46098</v>
      </c>
      <c r="C189" s="17" t="s">
        <v>24</v>
      </c>
      <c r="D189" s="17" t="s">
        <v>62</v>
      </c>
      <c r="E189" s="17" t="s">
        <v>1730</v>
      </c>
      <c r="F189" s="17" t="s">
        <v>1731</v>
      </c>
      <c r="G189" s="19" t="s">
        <v>93</v>
      </c>
      <c r="H189" s="20">
        <v>22490</v>
      </c>
      <c r="I189" s="21">
        <v>64</v>
      </c>
      <c r="J189" s="17" t="s">
        <v>66</v>
      </c>
      <c r="K189" s="22">
        <v>4527768</v>
      </c>
      <c r="L189" s="23" t="s">
        <v>186</v>
      </c>
      <c r="M189" s="24" t="s">
        <v>68</v>
      </c>
      <c r="N189" s="18" t="s">
        <v>310</v>
      </c>
      <c r="O189" s="18" t="s">
        <v>1732</v>
      </c>
      <c r="P189" s="25">
        <v>6</v>
      </c>
      <c r="Q189" s="17" t="s">
        <v>1762</v>
      </c>
      <c r="R189" s="17"/>
      <c r="S189" s="17" t="s">
        <v>1762</v>
      </c>
      <c r="T189" s="17" t="s">
        <v>1765</v>
      </c>
      <c r="U189" s="17" t="s">
        <v>1764</v>
      </c>
      <c r="V189" s="17" t="s">
        <v>1762</v>
      </c>
      <c r="W189" s="17" t="s">
        <v>1733</v>
      </c>
      <c r="X189" s="26">
        <v>6</v>
      </c>
      <c r="Y189" s="27" t="s">
        <v>68</v>
      </c>
      <c r="Z189" s="27" t="s">
        <v>71</v>
      </c>
      <c r="AA189" s="17" t="s">
        <v>72</v>
      </c>
      <c r="AB189" s="17" t="s">
        <v>1734</v>
      </c>
      <c r="AC189" s="26">
        <v>6</v>
      </c>
      <c r="AD189" s="17" t="s">
        <v>1767</v>
      </c>
      <c r="AE189" s="17" t="s">
        <v>98</v>
      </c>
      <c r="AF189" s="17" t="s">
        <v>1769</v>
      </c>
      <c r="AG189" s="28">
        <v>1287</v>
      </c>
      <c r="AH189" s="29">
        <v>5</v>
      </c>
      <c r="AI189" s="29" t="s">
        <v>1774</v>
      </c>
      <c r="AJ189" s="17" t="s">
        <v>1735</v>
      </c>
      <c r="AK189" s="30">
        <v>3173497046</v>
      </c>
      <c r="AL189" s="30"/>
      <c r="AM189" s="31">
        <v>6</v>
      </c>
      <c r="AN189" s="31" t="s">
        <v>1736</v>
      </c>
      <c r="AO189" s="32">
        <v>6</v>
      </c>
      <c r="AP189" s="17" t="s">
        <v>77</v>
      </c>
      <c r="AQ189" s="17" t="s">
        <v>78</v>
      </c>
      <c r="AR189" s="17" t="s">
        <v>79</v>
      </c>
      <c r="AS189" s="17"/>
      <c r="AT189" s="17" t="s">
        <v>80</v>
      </c>
      <c r="AU189" s="17" t="s">
        <v>81</v>
      </c>
      <c r="AV189" s="17"/>
      <c r="AW189" s="17" t="s">
        <v>82</v>
      </c>
      <c r="AX189" s="17" t="s">
        <v>138</v>
      </c>
      <c r="AY189" s="17"/>
      <c r="AZ189" s="17"/>
      <c r="BA189" s="17" t="s">
        <v>102</v>
      </c>
      <c r="BB189" s="17" t="s">
        <v>85</v>
      </c>
      <c r="BC189" s="17" t="s">
        <v>85</v>
      </c>
      <c r="BD189" s="17" t="s">
        <v>139</v>
      </c>
      <c r="BE189" s="17" t="s">
        <v>85</v>
      </c>
      <c r="BF189" s="17" t="s">
        <v>105</v>
      </c>
      <c r="BG189" s="17" t="s">
        <v>85</v>
      </c>
      <c r="BH189" s="17" t="s">
        <v>1737</v>
      </c>
      <c r="BI189" s="33">
        <v>3173497046</v>
      </c>
      <c r="BJ189" s="17" t="s">
        <v>89</v>
      </c>
      <c r="BK189" s="34" t="s">
        <v>90</v>
      </c>
      <c r="BL189" t="str">
        <f t="shared" si="2"/>
        <v>(1262, 4527768, 'Cédula de Ciudadanía', 'JOSE INOCENCIO', '1961-07-28', 'MEZA SANCHEZ', 3173497046, 'JAVIER MEZA-HERMANO', 'Masculino', 'A5', 'NO', 'No', 'Ninguna', 'No', 'No', 'Hombre', 'Heterosexual', 'No', 'Mestizo', 'Regimen subsidiado', 'Básica Primaria', '2026-05-01', 2, 2, 0, 24, 1, 1, 'Urbano', 1287, 5, 'ASMET SALUD EPS S.A.S.', 0.00, 0.00, 'NO APLICA', 'No aplica', 'No aplica', 'Estado', 'No aplica', 'Normal', 'No aplica', 'N/A', 3173497046, 'MZ 3 CASA 21', 'Ninguno', 'C.V Beneficiario Activo', '2026-05-01', 2, 4, 20, NULL, 'Mañana'),</v>
      </c>
    </row>
    <row r="190" spans="1:64" ht="20.100000000000001" customHeight="1" x14ac:dyDescent="0.3">
      <c r="A190" s="2">
        <v>1263</v>
      </c>
      <c r="B190" s="16">
        <v>46098</v>
      </c>
      <c r="C190" s="17" t="s">
        <v>24</v>
      </c>
      <c r="D190" s="17" t="s">
        <v>62</v>
      </c>
      <c r="E190" s="17" t="s">
        <v>597</v>
      </c>
      <c r="F190" s="17" t="s">
        <v>1738</v>
      </c>
      <c r="G190" s="19" t="s">
        <v>65</v>
      </c>
      <c r="H190" s="20">
        <v>18959</v>
      </c>
      <c r="I190" s="21">
        <v>74</v>
      </c>
      <c r="J190" s="17" t="s">
        <v>66</v>
      </c>
      <c r="K190" s="22">
        <v>24950299</v>
      </c>
      <c r="L190" s="23" t="s">
        <v>196</v>
      </c>
      <c r="M190" s="24" t="s">
        <v>68</v>
      </c>
      <c r="N190" s="18" t="s">
        <v>310</v>
      </c>
      <c r="O190" s="18" t="s">
        <v>1739</v>
      </c>
      <c r="P190" s="25">
        <v>5</v>
      </c>
      <c r="Q190" s="17" t="s">
        <v>1762</v>
      </c>
      <c r="R190" s="17"/>
      <c r="S190" s="17" t="s">
        <v>1762</v>
      </c>
      <c r="T190" s="17" t="s">
        <v>1763</v>
      </c>
      <c r="U190" s="17" t="s">
        <v>1764</v>
      </c>
      <c r="V190" s="17" t="s">
        <v>1762</v>
      </c>
      <c r="W190" s="17" t="s">
        <v>1740</v>
      </c>
      <c r="X190" s="26">
        <v>5</v>
      </c>
      <c r="Y190" s="27" t="s">
        <v>68</v>
      </c>
      <c r="Z190" s="27" t="s">
        <v>71</v>
      </c>
      <c r="AA190" s="17" t="s">
        <v>72</v>
      </c>
      <c r="AB190" s="17" t="s">
        <v>1741</v>
      </c>
      <c r="AC190" s="26">
        <v>5</v>
      </c>
      <c r="AD190" s="17" t="s">
        <v>1767</v>
      </c>
      <c r="AE190" s="17" t="s">
        <v>98</v>
      </c>
      <c r="AF190" s="17" t="s">
        <v>1769</v>
      </c>
      <c r="AG190" s="28">
        <v>1473</v>
      </c>
      <c r="AH190" s="29">
        <v>16</v>
      </c>
      <c r="AI190" s="29" t="s">
        <v>1774</v>
      </c>
      <c r="AJ190" s="17" t="s">
        <v>1742</v>
      </c>
      <c r="AK190" s="30">
        <v>3173163089</v>
      </c>
      <c r="AL190" s="30"/>
      <c r="AM190" s="31">
        <v>5</v>
      </c>
      <c r="AN190" s="31" t="s">
        <v>1743</v>
      </c>
      <c r="AO190" s="32">
        <v>5</v>
      </c>
      <c r="AP190" s="17" t="s">
        <v>77</v>
      </c>
      <c r="AQ190" s="17" t="s">
        <v>78</v>
      </c>
      <c r="AR190" s="17" t="s">
        <v>79</v>
      </c>
      <c r="AS190" s="17"/>
      <c r="AT190" s="17" t="s">
        <v>80</v>
      </c>
      <c r="AU190" s="17" t="s">
        <v>81</v>
      </c>
      <c r="AV190" s="17"/>
      <c r="AW190" s="17" t="s">
        <v>82</v>
      </c>
      <c r="AX190" s="17" t="s">
        <v>126</v>
      </c>
      <c r="AY190" s="17"/>
      <c r="AZ190" s="17"/>
      <c r="BA190" s="17" t="s">
        <v>102</v>
      </c>
      <c r="BB190" s="17" t="s">
        <v>85</v>
      </c>
      <c r="BC190" s="17" t="s">
        <v>85</v>
      </c>
      <c r="BD190" s="17" t="s">
        <v>86</v>
      </c>
      <c r="BE190" s="17" t="s">
        <v>1777</v>
      </c>
      <c r="BF190" s="17" t="s">
        <v>85</v>
      </c>
      <c r="BG190" s="17" t="s">
        <v>85</v>
      </c>
      <c r="BH190" s="17"/>
      <c r="BI190" s="33"/>
      <c r="BJ190" s="17" t="s">
        <v>89</v>
      </c>
      <c r="BK190" s="34" t="s">
        <v>90</v>
      </c>
      <c r="BL190" t="str">
        <f t="shared" si="2"/>
        <v>(1263, 24950299, 'Cédula de Ciudadanía', 'MARIA AMPARO', '1951-11-27', 'BRITTO GALVEZ', 3173163089, '', 'Femenino', 'B3', 'NO', 'No', 'Ninguna', 'No', 'No', 'Mujer', 'Heterosexual', 'No', 'Mestizo', 'Regimen subsidiado', 'Básica Primaria', '2026-05-01', 2, 2, 0, 24, 1, 1, 'Urbano', 1473, 16, 'SALUD TOTAL', 0.00, 0.00, 'NO APLICA', 'No aplica', 'No aplica', 'Otro', 'Familia', 'No aplica', 'No aplica', 'N/A', 0, 'MZ 44 CASA 1 VILLA KENEDDY', 'Ninguno', 'C.V Beneficiario Activo', '2026-05-01', 2, 4, 20, NULL, 'Mañana'),</v>
      </c>
    </row>
    <row r="191" spans="1:64" ht="20.100000000000001" customHeight="1" x14ac:dyDescent="0.3">
      <c r="A191" s="2">
        <v>1264</v>
      </c>
      <c r="B191" s="16">
        <v>46101</v>
      </c>
      <c r="C191" s="17" t="s">
        <v>24</v>
      </c>
      <c r="D191" s="17" t="s">
        <v>62</v>
      </c>
      <c r="E191" s="28" t="s">
        <v>1744</v>
      </c>
      <c r="F191" s="17" t="s">
        <v>1745</v>
      </c>
      <c r="G191" s="19" t="s">
        <v>93</v>
      </c>
      <c r="H191" s="20">
        <v>19898</v>
      </c>
      <c r="I191" s="21">
        <v>71</v>
      </c>
      <c r="J191" s="17" t="s">
        <v>66</v>
      </c>
      <c r="K191" s="22">
        <v>3510514</v>
      </c>
      <c r="L191" s="23" t="s">
        <v>196</v>
      </c>
      <c r="M191" s="24" t="s">
        <v>68</v>
      </c>
      <c r="N191" s="18" t="s">
        <v>310</v>
      </c>
      <c r="O191" s="18" t="s">
        <v>1746</v>
      </c>
      <c r="P191" s="25">
        <v>6</v>
      </c>
      <c r="Q191" s="17" t="s">
        <v>1762</v>
      </c>
      <c r="R191" s="17"/>
      <c r="S191" s="17" t="s">
        <v>1762</v>
      </c>
      <c r="T191" s="17" t="s">
        <v>1765</v>
      </c>
      <c r="U191" s="17" t="s">
        <v>1764</v>
      </c>
      <c r="V191" s="17" t="s">
        <v>1762</v>
      </c>
      <c r="W191" s="17" t="s">
        <v>1747</v>
      </c>
      <c r="X191" s="26">
        <v>6</v>
      </c>
      <c r="Y191" s="27" t="s">
        <v>68</v>
      </c>
      <c r="Z191" s="27" t="s">
        <v>71</v>
      </c>
      <c r="AA191" s="17" t="s">
        <v>72</v>
      </c>
      <c r="AB191" s="17" t="s">
        <v>1748</v>
      </c>
      <c r="AC191" s="26">
        <v>6</v>
      </c>
      <c r="AD191" s="17" t="s">
        <v>1766</v>
      </c>
      <c r="AE191" s="17" t="s">
        <v>74</v>
      </c>
      <c r="AF191" s="17" t="s">
        <v>1771</v>
      </c>
      <c r="AG191" s="28">
        <v>1269</v>
      </c>
      <c r="AH191" s="29">
        <v>5</v>
      </c>
      <c r="AI191" s="29" t="s">
        <v>1774</v>
      </c>
      <c r="AJ191" s="17" t="s">
        <v>1422</v>
      </c>
      <c r="AK191" s="30">
        <v>3018530545</v>
      </c>
      <c r="AL191" s="30"/>
      <c r="AM191" s="31">
        <v>6</v>
      </c>
      <c r="AN191" s="31" t="s">
        <v>1749</v>
      </c>
      <c r="AO191" s="32">
        <v>6</v>
      </c>
      <c r="AP191" s="17" t="s">
        <v>77</v>
      </c>
      <c r="AQ191" s="17" t="s">
        <v>78</v>
      </c>
      <c r="AR191" s="17" t="s">
        <v>79</v>
      </c>
      <c r="AS191" s="17"/>
      <c r="AT191" s="17" t="s">
        <v>80</v>
      </c>
      <c r="AU191" s="17" t="s">
        <v>81</v>
      </c>
      <c r="AV191" s="17"/>
      <c r="AW191" s="17" t="s">
        <v>284</v>
      </c>
      <c r="AX191" s="17" t="s">
        <v>126</v>
      </c>
      <c r="AY191" s="17"/>
      <c r="AZ191" s="17"/>
      <c r="BA191" s="17" t="s">
        <v>102</v>
      </c>
      <c r="BB191" s="17" t="s">
        <v>85</v>
      </c>
      <c r="BC191" s="17" t="s">
        <v>85</v>
      </c>
      <c r="BD191" s="17" t="s">
        <v>151</v>
      </c>
      <c r="BE191" s="17" t="s">
        <v>1777</v>
      </c>
      <c r="BF191" s="17" t="s">
        <v>85</v>
      </c>
      <c r="BG191" s="17" t="s">
        <v>85</v>
      </c>
      <c r="BH191" s="17" t="s">
        <v>1750</v>
      </c>
      <c r="BI191" s="33">
        <v>3172701147</v>
      </c>
      <c r="BJ191" s="17" t="s">
        <v>89</v>
      </c>
      <c r="BK191" s="34" t="s">
        <v>90</v>
      </c>
      <c r="BL191" t="str">
        <f t="shared" si="2"/>
        <v>(1264, 3510514, 'Cédula de Ciudadanía', 'ALVARO FERNANDO', '1954-06-23', 'AGUDELO HENAO', 3018530545, 'MARTIN EMILIO AGUDELO-HERMANO', 'Masculino', 'B3', 'NO', 'No', 'Ninguna', 'No', 'No', 'Hombre', 'Heterosexual', 'No', 'Mestizo', 'Regimen contributivo', 'Básica Secundaria', '2026-05-01', 2, 2, 0, 24, 1, 1, 'Urbano', 1269, 5, 'SALUD TOTAL', 0.00, 0.00, 'NO APLICA', 'No aplica', 'No aplica', 'Pensión', 'Familia', 'No aplica', 'No aplica', 'N/A', 3172701147, 'CALLE 70 # 36-73', 'Pensionado', 'C.V Beneficiario Activo', '2026-05-01', 2, 4, 20, NULL, 'Tarde'),</v>
      </c>
    </row>
    <row r="192" spans="1:64" ht="20.100000000000001" customHeight="1" x14ac:dyDescent="0.3">
      <c r="A192" s="2">
        <v>1265</v>
      </c>
      <c r="B192" s="16">
        <v>46098</v>
      </c>
      <c r="C192" s="17" t="s">
        <v>24</v>
      </c>
      <c r="D192" s="17" t="s">
        <v>62</v>
      </c>
      <c r="E192" s="17" t="s">
        <v>714</v>
      </c>
      <c r="F192" s="17" t="s">
        <v>715</v>
      </c>
      <c r="G192" s="19" t="s">
        <v>65</v>
      </c>
      <c r="H192" s="20">
        <v>16899</v>
      </c>
      <c r="I192" s="21">
        <v>80</v>
      </c>
      <c r="J192" s="17" t="s">
        <v>66</v>
      </c>
      <c r="K192" s="22">
        <v>24543683</v>
      </c>
      <c r="L192" s="23" t="s">
        <v>206</v>
      </c>
      <c r="M192" s="24" t="s">
        <v>68</v>
      </c>
      <c r="N192" s="18" t="s">
        <v>310</v>
      </c>
      <c r="O192" s="18" t="s">
        <v>716</v>
      </c>
      <c r="P192" s="25">
        <v>15</v>
      </c>
      <c r="Q192" s="17" t="s">
        <v>1762</v>
      </c>
      <c r="R192" s="17"/>
      <c r="S192" s="17" t="s">
        <v>1762</v>
      </c>
      <c r="T192" s="17" t="s">
        <v>1763</v>
      </c>
      <c r="U192" s="17" t="s">
        <v>1764</v>
      </c>
      <c r="V192" s="17" t="s">
        <v>1762</v>
      </c>
      <c r="W192" s="17" t="s">
        <v>717</v>
      </c>
      <c r="X192" s="26">
        <v>15</v>
      </c>
      <c r="Y192" s="27" t="s">
        <v>68</v>
      </c>
      <c r="Z192" s="27" t="s">
        <v>71</v>
      </c>
      <c r="AA192" s="17" t="s">
        <v>72</v>
      </c>
      <c r="AB192" s="17" t="s">
        <v>718</v>
      </c>
      <c r="AC192" s="26">
        <v>15</v>
      </c>
      <c r="AD192" s="17" t="s">
        <v>1767</v>
      </c>
      <c r="AE192" s="17" t="s">
        <v>98</v>
      </c>
      <c r="AF192" s="17" t="s">
        <v>1768</v>
      </c>
      <c r="AG192" s="28">
        <v>1269</v>
      </c>
      <c r="AH192" s="29">
        <v>5</v>
      </c>
      <c r="AI192" s="29" t="s">
        <v>1774</v>
      </c>
      <c r="AJ192" s="17" t="s">
        <v>719</v>
      </c>
      <c r="AK192" s="30">
        <v>3215004076</v>
      </c>
      <c r="AL192" s="30"/>
      <c r="AM192" s="31">
        <v>15</v>
      </c>
      <c r="AN192" s="31" t="s">
        <v>720</v>
      </c>
      <c r="AO192" s="32">
        <v>15</v>
      </c>
      <c r="AP192" s="17" t="s">
        <v>77</v>
      </c>
      <c r="AQ192" s="17" t="s">
        <v>78</v>
      </c>
      <c r="AR192" s="17" t="s">
        <v>79</v>
      </c>
      <c r="AS192" s="18"/>
      <c r="AT192" s="17" t="s">
        <v>80</v>
      </c>
      <c r="AU192" s="17" t="s">
        <v>1661</v>
      </c>
      <c r="AV192" s="17"/>
      <c r="AW192" s="17" t="s">
        <v>82</v>
      </c>
      <c r="AX192" s="17" t="s">
        <v>149</v>
      </c>
      <c r="AY192" s="17">
        <v>73.2</v>
      </c>
      <c r="AZ192" s="17">
        <v>1.53</v>
      </c>
      <c r="BA192" s="17" t="s">
        <v>695</v>
      </c>
      <c r="BB192" s="17" t="s">
        <v>117</v>
      </c>
      <c r="BC192" s="17" t="s">
        <v>1776</v>
      </c>
      <c r="BD192" s="17" t="s">
        <v>86</v>
      </c>
      <c r="BE192" s="17" t="s">
        <v>1777</v>
      </c>
      <c r="BF192" s="17" t="s">
        <v>161</v>
      </c>
      <c r="BG192" s="17" t="s">
        <v>85</v>
      </c>
      <c r="BH192" s="17" t="s">
        <v>721</v>
      </c>
      <c r="BI192" s="33">
        <v>3001283257</v>
      </c>
      <c r="BJ192" s="17" t="s">
        <v>89</v>
      </c>
      <c r="BK192" s="34" t="s">
        <v>1751</v>
      </c>
      <c r="BL192" t="str">
        <f t="shared" si="2"/>
        <v>(1265, 24543683, 'Cédula de Ciudadanía', 'MARIA LOURDES', '1946-04-07', 'ZAPATA DE LOPERA', 3215004076, 'GLORIA DEL SOCORRO-HIJA', 'Femenino', 'B6', 'NO', 'No', 'Ninguna', 'No', 'No', 'Mujer', 'Heterosexual', 'No', 'Mestizo', 'Regimen subsidiado', 'Básica Primaria', '2026-05-01', 2, 2, 0, 24, 1, 1, 'Urbano', 1269, 5, 'NUEVA EPS', 73.20, 1.53, 'HTA, DIABETES', 'Otros', 'Ejercicio y dieta', 'Otro', 'Familia', 'Disfuncionalidad moderada', 'No aplica', 'N/A', 3001283257, 'CALLE 72B #36-47', 'Ama de casa', 'C.V Beneficiario Inactivo', '2026-05-01', 2, 4, 20, NULL, 'Mañana'),</v>
      </c>
    </row>
    <row r="193" spans="1:64" ht="20.100000000000001" customHeight="1" x14ac:dyDescent="0.3">
      <c r="A193" s="2">
        <v>1266</v>
      </c>
      <c r="B193" s="16">
        <v>46097</v>
      </c>
      <c r="C193" s="17" t="s">
        <v>24</v>
      </c>
      <c r="D193" s="17" t="s">
        <v>62</v>
      </c>
      <c r="E193" s="17" t="s">
        <v>805</v>
      </c>
      <c r="F193" s="17" t="s">
        <v>806</v>
      </c>
      <c r="G193" s="19" t="s">
        <v>93</v>
      </c>
      <c r="H193" s="20">
        <v>14324</v>
      </c>
      <c r="I193" s="21">
        <v>87</v>
      </c>
      <c r="J193" s="17" t="s">
        <v>66</v>
      </c>
      <c r="K193" s="22">
        <v>4496528</v>
      </c>
      <c r="L193" s="23" t="s">
        <v>155</v>
      </c>
      <c r="M193" s="24" t="s">
        <v>68</v>
      </c>
      <c r="N193" s="18" t="s">
        <v>310</v>
      </c>
      <c r="O193" s="18" t="s">
        <v>807</v>
      </c>
      <c r="P193" s="25">
        <v>13</v>
      </c>
      <c r="Q193" s="17" t="s">
        <v>1762</v>
      </c>
      <c r="R193" s="17"/>
      <c r="S193" s="17" t="s">
        <v>1762</v>
      </c>
      <c r="T193" s="17" t="s">
        <v>1765</v>
      </c>
      <c r="U193" s="17" t="s">
        <v>1764</v>
      </c>
      <c r="V193" s="17" t="s">
        <v>1762</v>
      </c>
      <c r="W193" s="17" t="s">
        <v>808</v>
      </c>
      <c r="X193" s="26">
        <v>13</v>
      </c>
      <c r="Y193" s="27" t="s">
        <v>68</v>
      </c>
      <c r="Z193" s="27" t="s">
        <v>71</v>
      </c>
      <c r="AA193" s="17" t="s">
        <v>72</v>
      </c>
      <c r="AB193" s="17" t="s">
        <v>809</v>
      </c>
      <c r="AC193" s="26">
        <v>13</v>
      </c>
      <c r="AD193" s="17" t="s">
        <v>1767</v>
      </c>
      <c r="AE193" s="17" t="s">
        <v>98</v>
      </c>
      <c r="AF193" s="17" t="s">
        <v>1769</v>
      </c>
      <c r="AG193" s="28">
        <v>1027</v>
      </c>
      <c r="AH193" s="29">
        <v>20</v>
      </c>
      <c r="AI193" s="29" t="s">
        <v>1774</v>
      </c>
      <c r="AJ193" s="17" t="s">
        <v>810</v>
      </c>
      <c r="AK193" s="30">
        <v>3234291021</v>
      </c>
      <c r="AL193" s="30"/>
      <c r="AM193" s="31">
        <v>13</v>
      </c>
      <c r="AN193" s="31" t="s">
        <v>811</v>
      </c>
      <c r="AO193" s="32">
        <v>13</v>
      </c>
      <c r="AP193" s="17" t="s">
        <v>77</v>
      </c>
      <c r="AQ193" s="17" t="s">
        <v>78</v>
      </c>
      <c r="AR193" s="17" t="s">
        <v>79</v>
      </c>
      <c r="AS193" s="18"/>
      <c r="AT193" s="17" t="s">
        <v>80</v>
      </c>
      <c r="AU193" s="17" t="s">
        <v>1661</v>
      </c>
      <c r="AV193" s="17"/>
      <c r="AW193" s="17" t="s">
        <v>82</v>
      </c>
      <c r="AX193" s="17" t="s">
        <v>126</v>
      </c>
      <c r="AY193" s="17">
        <v>50</v>
      </c>
      <c r="AZ193" s="17">
        <v>1.45</v>
      </c>
      <c r="BA193" s="17" t="s">
        <v>102</v>
      </c>
      <c r="BB193" s="17" t="s">
        <v>85</v>
      </c>
      <c r="BC193" s="17" t="s">
        <v>85</v>
      </c>
      <c r="BD193" s="17" t="s">
        <v>85</v>
      </c>
      <c r="BE193" s="17" t="s">
        <v>85</v>
      </c>
      <c r="BF193" s="17" t="s">
        <v>105</v>
      </c>
      <c r="BG193" s="17" t="s">
        <v>85</v>
      </c>
      <c r="BH193" s="17" t="s">
        <v>812</v>
      </c>
      <c r="BI193" s="33">
        <v>3206992379</v>
      </c>
      <c r="BJ193" s="17" t="s">
        <v>89</v>
      </c>
      <c r="BK193" s="34" t="s">
        <v>1751</v>
      </c>
      <c r="BL193" t="str">
        <f t="shared" si="2"/>
        <v>(1266, 4496528, 'Cédula de Ciudadanía', 'MELQUISEDEC', '1939-03-20', 'FRANCO', 3234291021, 'ALEJANDRA FRANCO', 'Masculino', 'B1', 'NO', 'No', 'Ninguna', 'No', 'No', 'Hombre', 'Heterosexual', 'No', 'Mestizo', 'Regimen subsidiado', 'Básica Primaria', '2026-05-01', 2, 2, 0, 24, 1, 1, 'Urbano', 1027, 20, 'SALUD TOTAL', 50.00, 1.45, 'NO APLICA', 'No aplica', 'No aplica', 'No aplica', 'No aplica', 'Normal', 'No aplica', 'N/A', 3206992379, 'MZ 20 CASA 12 TERCER PISO', 'Ninguno', 'C.V Beneficiario Inactivo', '2026-05-01', 2, 4, 20, NULL, 'Mañana'),</v>
      </c>
    </row>
    <row r="194" spans="1:64" ht="20.100000000000001" customHeight="1" x14ac:dyDescent="0.3">
      <c r="A194" s="2">
        <v>1267</v>
      </c>
      <c r="B194" s="16">
        <v>46087</v>
      </c>
      <c r="C194" s="17" t="s">
        <v>24</v>
      </c>
      <c r="D194" s="17" t="s">
        <v>62</v>
      </c>
      <c r="E194" s="17" t="s">
        <v>232</v>
      </c>
      <c r="F194" s="17" t="s">
        <v>996</v>
      </c>
      <c r="G194" s="19" t="s">
        <v>93</v>
      </c>
      <c r="H194" s="20">
        <v>22690</v>
      </c>
      <c r="I194" s="21">
        <v>64</v>
      </c>
      <c r="J194" s="17" t="s">
        <v>66</v>
      </c>
      <c r="K194" s="22">
        <v>18503758</v>
      </c>
      <c r="L194" s="23" t="s">
        <v>186</v>
      </c>
      <c r="M194" s="24" t="s">
        <v>71</v>
      </c>
      <c r="N194" s="18" t="s">
        <v>1759</v>
      </c>
      <c r="O194" s="18" t="s">
        <v>997</v>
      </c>
      <c r="P194" s="25">
        <v>15</v>
      </c>
      <c r="Q194" s="17" t="s">
        <v>1762</v>
      </c>
      <c r="R194" s="17"/>
      <c r="S194" s="17" t="s">
        <v>1762</v>
      </c>
      <c r="T194" s="17" t="s">
        <v>1765</v>
      </c>
      <c r="U194" s="17" t="s">
        <v>1764</v>
      </c>
      <c r="V194" s="17" t="s">
        <v>1762</v>
      </c>
      <c r="W194" s="17" t="s">
        <v>998</v>
      </c>
      <c r="X194" s="26">
        <v>15</v>
      </c>
      <c r="Y194" s="27" t="s">
        <v>68</v>
      </c>
      <c r="Z194" s="27" t="s">
        <v>71</v>
      </c>
      <c r="AA194" s="17" t="s">
        <v>72</v>
      </c>
      <c r="AB194" s="17" t="s">
        <v>999</v>
      </c>
      <c r="AC194" s="26">
        <v>15</v>
      </c>
      <c r="AD194" s="17" t="s">
        <v>1767</v>
      </c>
      <c r="AE194" s="17" t="s">
        <v>180</v>
      </c>
      <c r="AF194" s="17" t="s">
        <v>1769</v>
      </c>
      <c r="AG194" s="28">
        <v>1675</v>
      </c>
      <c r="AH194" s="29">
        <v>20</v>
      </c>
      <c r="AI194" s="29" t="s">
        <v>1774</v>
      </c>
      <c r="AJ194" s="17" t="s">
        <v>1000</v>
      </c>
      <c r="AK194" s="30">
        <v>3127430849</v>
      </c>
      <c r="AL194" s="30"/>
      <c r="AM194" s="31">
        <v>15</v>
      </c>
      <c r="AN194" s="31" t="s">
        <v>1001</v>
      </c>
      <c r="AO194" s="32">
        <v>15</v>
      </c>
      <c r="AP194" s="17" t="s">
        <v>77</v>
      </c>
      <c r="AQ194" s="17" t="s">
        <v>78</v>
      </c>
      <c r="AR194" s="17" t="s">
        <v>79</v>
      </c>
      <c r="AS194" s="18"/>
      <c r="AT194" s="17" t="s">
        <v>80</v>
      </c>
      <c r="AU194" s="17" t="s">
        <v>1661</v>
      </c>
      <c r="AV194" s="17"/>
      <c r="AW194" s="17" t="s">
        <v>284</v>
      </c>
      <c r="AX194" s="17" t="s">
        <v>138</v>
      </c>
      <c r="AY194" s="17">
        <v>55.4</v>
      </c>
      <c r="AZ194" s="17">
        <v>1.65</v>
      </c>
      <c r="BA194" s="17" t="s">
        <v>102</v>
      </c>
      <c r="BB194" s="17" t="s">
        <v>117</v>
      </c>
      <c r="BC194" s="17" t="s">
        <v>172</v>
      </c>
      <c r="BD194" s="17" t="s">
        <v>86</v>
      </c>
      <c r="BE194" s="17" t="s">
        <v>1777</v>
      </c>
      <c r="BF194" s="17" t="s">
        <v>105</v>
      </c>
      <c r="BG194" s="17" t="s">
        <v>85</v>
      </c>
      <c r="BH194" s="17" t="s">
        <v>1002</v>
      </c>
      <c r="BI194" s="33">
        <v>3127430849</v>
      </c>
      <c r="BJ194" s="17" t="s">
        <v>89</v>
      </c>
      <c r="BK194" s="34" t="s">
        <v>1752</v>
      </c>
      <c r="BL194" t="str">
        <f t="shared" si="2"/>
        <v>(1267, 18503758, 'Cédula de Ciudadanía', 'CARLOS ALBERTO', '1962-02-13', 'LOPEZ ALZATE', 3127430849, 'GLORIA ELENA LOPEZ-HERMANA', 'Masculino', 'A5', 'SI', 'No', 'Visual', 'No', 'No', 'Hombre', 'Heterosexual', 'No', 'Mestizo', 'Regimen subsidiado', 'Ninguno', '2026-05-01', 2, 2, 0, 24, 1, 1, 'Urbano', 1675, 20, 'ASMET SALUD EPS S.A.S.', 55.40, 1.65, 'NO APLICA', 'Otros', ' Otra', 'Otro', 'Familia', 'Normal', 'No aplica', 'N/A', 3127430849, 'MZ 15 CASA 20 PISO 2', 'Ninguno', 'C.V Beneficiario Inactivo', '2026-05-01', 2, 4, 20, NULL, 'Tarde'),</v>
      </c>
    </row>
    <row r="195" spans="1:64" ht="20.100000000000001" customHeight="1" x14ac:dyDescent="0.3">
      <c r="A195" s="2">
        <v>1268</v>
      </c>
      <c r="B195" s="16">
        <v>46069</v>
      </c>
      <c r="C195" s="17" t="s">
        <v>24</v>
      </c>
      <c r="D195" s="17" t="s">
        <v>62</v>
      </c>
      <c r="E195" s="17" t="s">
        <v>970</v>
      </c>
      <c r="F195" s="17" t="s">
        <v>971</v>
      </c>
      <c r="G195" s="19" t="s">
        <v>65</v>
      </c>
      <c r="H195" s="20">
        <v>12537</v>
      </c>
      <c r="I195" s="21">
        <v>92</v>
      </c>
      <c r="J195" s="17" t="s">
        <v>66</v>
      </c>
      <c r="K195" s="22">
        <v>24910210</v>
      </c>
      <c r="L195" s="23" t="s">
        <v>196</v>
      </c>
      <c r="M195" s="24" t="s">
        <v>68</v>
      </c>
      <c r="N195" s="18" t="s">
        <v>310</v>
      </c>
      <c r="O195" s="18" t="s">
        <v>972</v>
      </c>
      <c r="P195" s="25">
        <v>18</v>
      </c>
      <c r="Q195" s="17" t="s">
        <v>1762</v>
      </c>
      <c r="R195" s="17"/>
      <c r="S195" s="17" t="s">
        <v>1762</v>
      </c>
      <c r="T195" s="17" t="s">
        <v>1763</v>
      </c>
      <c r="U195" s="17" t="s">
        <v>1764</v>
      </c>
      <c r="V195" s="17" t="s">
        <v>1762</v>
      </c>
      <c r="W195" s="17" t="s">
        <v>973</v>
      </c>
      <c r="X195" s="26">
        <v>18</v>
      </c>
      <c r="Y195" s="27" t="s">
        <v>68</v>
      </c>
      <c r="Z195" s="27" t="s">
        <v>71</v>
      </c>
      <c r="AA195" s="17" t="s">
        <v>72</v>
      </c>
      <c r="AB195" s="17" t="s">
        <v>974</v>
      </c>
      <c r="AC195" s="26">
        <v>18</v>
      </c>
      <c r="AD195" s="17" t="s">
        <v>1767</v>
      </c>
      <c r="AE195" s="17" t="s">
        <v>98</v>
      </c>
      <c r="AF195" s="17" t="s">
        <v>1768</v>
      </c>
      <c r="AG195" s="28">
        <v>1269</v>
      </c>
      <c r="AH195" s="29">
        <v>5</v>
      </c>
      <c r="AI195" s="29" t="s">
        <v>1774</v>
      </c>
      <c r="AJ195" s="17" t="s">
        <v>975</v>
      </c>
      <c r="AK195" s="30">
        <v>3218068993</v>
      </c>
      <c r="AL195" s="30"/>
      <c r="AM195" s="31">
        <v>18</v>
      </c>
      <c r="AN195" s="31" t="s">
        <v>976</v>
      </c>
      <c r="AO195" s="32">
        <v>18</v>
      </c>
      <c r="AP195" s="17" t="s">
        <v>77</v>
      </c>
      <c r="AQ195" s="17" t="s">
        <v>78</v>
      </c>
      <c r="AR195" s="17" t="s">
        <v>79</v>
      </c>
      <c r="AS195" s="18"/>
      <c r="AT195" s="17" t="s">
        <v>80</v>
      </c>
      <c r="AU195" s="17" t="s">
        <v>1661</v>
      </c>
      <c r="AV195" s="17"/>
      <c r="AW195" s="17" t="s">
        <v>284</v>
      </c>
      <c r="AX195" s="17" t="s">
        <v>126</v>
      </c>
      <c r="AY195" s="17">
        <v>52.3</v>
      </c>
      <c r="AZ195" s="17">
        <v>1.44</v>
      </c>
      <c r="BA195" s="17" t="s">
        <v>977</v>
      </c>
      <c r="BB195" s="17" t="s">
        <v>85</v>
      </c>
      <c r="BC195" s="17" t="s">
        <v>1776</v>
      </c>
      <c r="BD195" s="17" t="s">
        <v>86</v>
      </c>
      <c r="BE195" s="17" t="s">
        <v>104</v>
      </c>
      <c r="BF195" s="17" t="s">
        <v>161</v>
      </c>
      <c r="BG195" s="17" t="s">
        <v>85</v>
      </c>
      <c r="BH195" s="17" t="s">
        <v>978</v>
      </c>
      <c r="BI195" s="33">
        <v>3218068993</v>
      </c>
      <c r="BJ195" s="17" t="s">
        <v>89</v>
      </c>
      <c r="BK195" s="34" t="s">
        <v>1752</v>
      </c>
      <c r="BL195" t="str">
        <f t="shared" ref="BL195:BL196" si="3">"("&amp;A195&amp;", "&amp;K195&amp;", 'Cédula de Ciudadanía', '"&amp;TRIM(E195)&amp;"', '"&amp;TEXT(H195,"yyyy-mm-dd")&amp;"', '"&amp;TRIM(F195)&amp;"', "&amp;TEXT(AK195,"0")&amp;", '"&amp;TRIM(BH195)&amp;"', '"&amp;IF(G195="F","Femenino",IF(G195="M","Masculino",G195))&amp;"', '"&amp;L195&amp;"', '"&amp;M195&amp;"', 'No', '"&amp;N195&amp;"', '"&amp;Q195&amp;"', '"&amp;S195&amp;"', '"&amp;T195&amp;"', '"&amp;U195&amp;"', '"&amp;V195&amp;"', '"&amp;SUBSTITUTE(SUBSTITUTE(SUBSTITUTE(AA195,"6 Mestizo","Mestizo"),"1 - Indígena","Indígena"),"5 - Negro(a), Mulato(a), Afrocolombiano(a) o Afro descendiente","Negro(a), Mulato(a), Afrocolombiano(a) o Afro descendiente")&amp;"', '"&amp;SUBSTITUTE(AD195,"REGIMEN SUBSIDIADO","Régimen subsidiado")&amp;"', '"&amp;SUBSTITUTE(SUBSTITUTE(SUBSTITUTE(SUBSTITUTE(SUBSTITUTE(SUBSTITUTE(SUBSTITUTE(AE195,"14- Ninguno","Ninguno"),"2- Básica Primaria","Básica Primaria"),"3- Básica Secundaria","Básica Secundaria"),"1- Preescolar","Preescolar"),"4- Media Académica o Clásica","Media Académica o Clásica"),"5- Media Técnica (Bachillerato Técnico)","Media Técnica (Bachillerato Técnico)"),"7- Técnica Profesional","Técnica Profesional")&amp;"', '2026-05-01', 2, 2, 0, 24, 1, 1, '"&amp;AI195&amp;"', "&amp;AG195&amp;", "&amp;AH195&amp;", '"&amp;AX195&amp;"', "&amp;SUBSTITUTE(TEXT(AY195,"0,00"),",",".")&amp;", "&amp;SUBSTITUTE(TEXT(AZ195,"0,00"),",",".")&amp;", '"&amp;BA195&amp;"', '"&amp;BB195&amp;"', '"&amp;BC195&amp;"', '"&amp;BD195&amp;"', '"&amp;BE195&amp;"', '"&amp;BF195&amp;"', '"&amp;BG195&amp;"', 'N/A', "&amp;TEXT(BI195,"0")&amp;", '"&amp;AJ195&amp;"', '"&amp;AF195&amp;"', '"&amp;SUBSTITUTE(SUBSTITUTE(AU195,"C.V BENEFICIARIO ACTIVO","C.V Beneficiario Activo"),"C.V BENEFICIARIO  INACTIVO","C.V Beneficiario Inactivo")&amp;"', '2026-05-01', 2, 4, 20, NULL, '"&amp;SUBSTITUTE(SUBSTITUTE(AW195,"CV EL OSO MAÑANA","Mañana"),"CV EL OSO TARDE","Tarde")&amp;"'),"</f>
        <v>(1268, 24910210, 'Cédula de Ciudadanía', 'AURORA', '1934-04-28', 'SOTO', 3218068993, 'MARIA ERMINDA SARRIA-HIJA', 'Femenino', 'B3', 'NO', 'No', 'Ninguna', 'No', 'No', 'Mujer', 'Heterosexual', 'No', 'Mestizo', 'Regimen subsidiado', 'Básica Primaria', '2026-05-01', 2, 2, 0, 24, 1, 1, 'Urbano', 1269, 5, 'SALUD TOTAL', 52.30, 1.44, 'HTA, ARTROSIS, PREDIABETICA', 'No aplica', 'Ejercicio y dieta', 'Otro', 'Pareja', 'Disfuncionalidad moderada', 'No aplica', 'N/A', 3218068993, 'CALLE 70 36-73 GUADALUPE', 'Ama de casa', 'C.V Beneficiario Inactivo', '2026-05-01', 2, 4, 20, NULL, 'Tarde'),</v>
      </c>
    </row>
    <row r="196" spans="1:64" ht="20.100000000000001" customHeight="1" x14ac:dyDescent="0.3">
      <c r="A196" s="2">
        <v>1269</v>
      </c>
      <c r="B196" s="16">
        <v>46098</v>
      </c>
      <c r="C196" s="17" t="s">
        <v>24</v>
      </c>
      <c r="D196" s="17" t="s">
        <v>62</v>
      </c>
      <c r="E196" s="17" t="s">
        <v>107</v>
      </c>
      <c r="F196" s="17" t="s">
        <v>946</v>
      </c>
      <c r="G196" s="19" t="s">
        <v>65</v>
      </c>
      <c r="H196" s="20">
        <v>17361</v>
      </c>
      <c r="I196" s="21">
        <v>78</v>
      </c>
      <c r="J196" s="17" t="s">
        <v>66</v>
      </c>
      <c r="K196" s="22">
        <v>29325371</v>
      </c>
      <c r="L196" s="23" t="s">
        <v>391</v>
      </c>
      <c r="M196" s="24" t="s">
        <v>68</v>
      </c>
      <c r="N196" s="18" t="s">
        <v>310</v>
      </c>
      <c r="O196" s="18" t="s">
        <v>947</v>
      </c>
      <c r="P196" s="25">
        <v>14</v>
      </c>
      <c r="Q196" s="17" t="s">
        <v>1762</v>
      </c>
      <c r="R196" s="17"/>
      <c r="S196" s="17" t="s">
        <v>1762</v>
      </c>
      <c r="T196" s="17" t="s">
        <v>1763</v>
      </c>
      <c r="U196" s="17" t="s">
        <v>1764</v>
      </c>
      <c r="V196" s="17" t="s">
        <v>1762</v>
      </c>
      <c r="W196" s="17" t="s">
        <v>948</v>
      </c>
      <c r="X196" s="26">
        <v>14</v>
      </c>
      <c r="Y196" s="27" t="s">
        <v>68</v>
      </c>
      <c r="Z196" s="27" t="s">
        <v>71</v>
      </c>
      <c r="AA196" s="17" t="s">
        <v>72</v>
      </c>
      <c r="AB196" s="17" t="s">
        <v>949</v>
      </c>
      <c r="AC196" s="26">
        <v>14</v>
      </c>
      <c r="AD196" s="17" t="s">
        <v>1767</v>
      </c>
      <c r="AE196" s="17" t="s">
        <v>180</v>
      </c>
      <c r="AF196" s="17" t="s">
        <v>1768</v>
      </c>
      <c r="AG196" s="28">
        <v>1632</v>
      </c>
      <c r="AH196" s="29">
        <v>4</v>
      </c>
      <c r="AI196" s="29" t="s">
        <v>1774</v>
      </c>
      <c r="AJ196" s="17" t="s">
        <v>950</v>
      </c>
      <c r="AK196" s="30">
        <v>3118003990</v>
      </c>
      <c r="AL196" s="30"/>
      <c r="AM196" s="31">
        <v>14</v>
      </c>
      <c r="AN196" s="31" t="s">
        <v>951</v>
      </c>
      <c r="AO196" s="32">
        <v>14</v>
      </c>
      <c r="AP196" s="17" t="s">
        <v>77</v>
      </c>
      <c r="AQ196" s="17" t="s">
        <v>78</v>
      </c>
      <c r="AR196" s="17" t="s">
        <v>79</v>
      </c>
      <c r="AS196" s="18"/>
      <c r="AT196" s="17" t="s">
        <v>80</v>
      </c>
      <c r="AU196" s="17" t="s">
        <v>1661</v>
      </c>
      <c r="AV196" s="17"/>
      <c r="AW196" s="17" t="s">
        <v>284</v>
      </c>
      <c r="AX196" s="17" t="s">
        <v>126</v>
      </c>
      <c r="AY196" s="17">
        <v>43.7</v>
      </c>
      <c r="AZ196" s="17">
        <v>1.47</v>
      </c>
      <c r="BA196" s="17" t="s">
        <v>952</v>
      </c>
      <c r="BB196" s="17" t="s">
        <v>85</v>
      </c>
      <c r="BC196" s="17" t="s">
        <v>103</v>
      </c>
      <c r="BD196" s="17" t="s">
        <v>139</v>
      </c>
      <c r="BE196" s="17" t="s">
        <v>104</v>
      </c>
      <c r="BF196" s="17" t="s">
        <v>105</v>
      </c>
      <c r="BG196" s="17" t="s">
        <v>85</v>
      </c>
      <c r="BH196" s="17" t="s">
        <v>953</v>
      </c>
      <c r="BI196" s="33">
        <v>3215915688</v>
      </c>
      <c r="BJ196" s="17" t="s">
        <v>89</v>
      </c>
      <c r="BK196" s="34" t="s">
        <v>1753</v>
      </c>
      <c r="BL196" t="str">
        <f t="shared" si="3"/>
        <v>(1269, 29325371, 'Cédula de Ciudadanía', 'AMPARO', '1947-07-13', 'FERNANDEZ DE OSORIO', 3118003990, 'OLGA LUCIA OSORIO-HIJA', 'Femenino', 'B4', 'NO', 'No', 'Ninguna', 'No', 'No', 'Mujer', 'Heterosexual', 'No', 'Mestizo', 'Regimen subsidiado', 'Ninguno', '2026-05-01', 2, 2, 0, 24, 1, 1, 'Urbano', 1632, 4, 'SALUD TOTAL', 43.70, 1.47, 'HTA, ARTRITIS', 'No aplica', ' Ejercicio', 'Estado', 'Pareja', 'Normal', 'No aplica', 'N/A', 3215915688, 'QUINTAS DE PANORAMA', 'Ama de casa', 'C.V Beneficiario Inactivo', '2026-05-01', 2, 4, 20, NULL, 'Tarde'),</v>
      </c>
    </row>
  </sheetData>
  <autoFilter ref="A1:BK196" xr:uid="{8E890655-4B9D-4C09-A5FC-DC7303406810}"/>
  <conditionalFormatting sqref="K2:K196">
    <cfRule type="duplicateValues" dxfId="7" priority="191"/>
    <cfRule type="uniqueValues" dxfId="6" priority="192"/>
  </conditionalFormatting>
  <conditionalFormatting sqref="M2:M196">
    <cfRule type="expression" dxfId="5" priority="1">
      <formula>ISBLANK(M2)</formula>
    </cfRule>
  </conditionalFormatting>
  <conditionalFormatting sqref="N2:N196">
    <cfRule type="expression" dxfId="4" priority="2">
      <formula>AND(COUNTIF(INDIRECT(M2),N2)&lt;1)=TRUE</formula>
    </cfRule>
  </conditionalFormatting>
  <conditionalFormatting sqref="P2:P196">
    <cfRule type="expression" dxfId="3" priority="206">
      <formula>IF(AND($N2&lt;&gt;"",$S2&lt;&gt;$AP2),COUNTIF($R$9:$R$91710,O2),"")</formula>
    </cfRule>
  </conditionalFormatting>
  <conditionalFormatting sqref="X2:X196">
    <cfRule type="expression" dxfId="2" priority="207">
      <formula>IF(AND($N2&lt;&gt;"",$AA2&lt;&gt;$AP2),COUNTIF($Z$9:$Z$91710,W2),"")</formula>
    </cfRule>
  </conditionalFormatting>
  <conditionalFormatting sqref="AC2:AC196">
    <cfRule type="expression" dxfId="1" priority="208">
      <formula>IF(AND($N2&lt;&gt;"",$AF2&lt;&gt;$AP2),COUNTIF($AE$9:$AE$91710,AB2),"")</formula>
    </cfRule>
  </conditionalFormatting>
  <conditionalFormatting sqref="AO2:AO196">
    <cfRule type="expression" dxfId="0" priority="209">
      <formula>IF(AND($N2&lt;&gt;"",$AR2&lt;&gt;$AP2),COUNTIF($AQ$9:$AQ$91710,AN2),"")</formula>
    </cfRule>
  </conditionalFormatting>
  <dataValidations count="34">
    <dataValidation type="textLength" allowBlank="1" showInputMessage="1" showErrorMessage="1" sqref="BI173 AK2:AK196" xr:uid="{0A3E7F44-AAD3-4EF8-B494-DEFC4DB09EAF}">
      <formula1>7</formula1>
      <formula2>21</formula2>
    </dataValidation>
    <dataValidation type="custom" allowBlank="1" showInputMessage="1" showErrorMessage="1" sqref="BI174 BH175:BJ196 BH2:BH174 BJ2:BJ174 BI2:BI172" xr:uid="{EFED4AF1-3DF4-4D13-997A-E9062BD971B1}">
      <formula1>EXACT(BH2,UPPER(BH2))</formula1>
    </dataValidation>
    <dataValidation type="list" allowBlank="1" showInputMessage="1" showErrorMessage="1" sqref="U182:U183 T184:T196 T2:T181" xr:uid="{0A42C626-6533-4C07-8825-E0B510705860}">
      <formula1>SERECONOCE</formula1>
    </dataValidation>
    <dataValidation type="list" allowBlank="1" showInputMessage="1" showErrorMessage="1" sqref="V182:V183 U184:U196 U2:U181" xr:uid="{293370F3-3BFE-467F-AD96-5A1AF2BD12A0}">
      <formula1>INCLINACIONSEXULA</formula1>
    </dataValidation>
    <dataValidation type="list" allowBlank="1" showInputMessage="1" showErrorMessage="1" sqref="T182:T183 S184:S196 V184:V196 Q2:Q196 S2:S181 V2:V181" xr:uid="{8456459A-FFC0-44E5-8191-A7496A7CAB8D}">
      <formula1>RESPUESTA</formula1>
    </dataValidation>
    <dataValidation type="list" allowBlank="1" showInputMessage="1" showErrorMessage="1" sqref="S182:S183 R2:R196" xr:uid="{0C9D6DB0-B867-4A7D-9643-CB028904AECB}">
      <formula1>CICLO</formula1>
    </dataValidation>
    <dataValidation type="list" allowBlank="1" showInputMessage="1" showErrorMessage="1" sqref="AW2:AW196" xr:uid="{0A0F4C51-AAEA-48B6-8702-2463BB84E481}">
      <formula1>CVYCPSAM</formula1>
    </dataValidation>
    <dataValidation type="list" allowBlank="1" showInputMessage="1" showErrorMessage="1" sqref="AV2:AV196" xr:uid="{BC7247B4-3171-4727-BE76-98C82D2A819B}">
      <formula1>GRUPO</formula1>
    </dataValidation>
    <dataValidation type="list" allowBlank="1" showInputMessage="1" showErrorMessage="1" sqref="BE2:BE196" xr:uid="{10A7F82A-A400-4DAB-86FC-55B4D7843544}">
      <formula1>convive</formula1>
    </dataValidation>
    <dataValidation type="list" allowBlank="1" showInputMessage="1" showErrorMessage="1" sqref="BG2:BG196" xr:uid="{0385EBE5-ACCA-4D47-A57D-252AF335E5A9}">
      <formula1>REMISION</formula1>
    </dataValidation>
    <dataValidation type="list" allowBlank="1" showInputMessage="1" showErrorMessage="1" sqref="BF2:BF196" xr:uid="{816CFAA7-A846-4EE1-86D2-7440BEFE77D6}">
      <formula1>RSEGUNACTIIVDAD</formula1>
    </dataValidation>
    <dataValidation type="list" allowBlank="1" showInputMessage="1" showErrorMessage="1" sqref="BA2:BA196" xr:uid="{6B95876C-7C4C-41AF-BF35-2523C4DD2F00}">
      <formula1>PATOLOGIAS</formula1>
    </dataValidation>
    <dataValidation type="list" allowBlank="1" showInputMessage="1" showErrorMessage="1" sqref="BD2:BD196" xr:uid="{9A59FF60-D523-4D97-8B18-A64CA7D7DECC}">
      <formula1>ingresos</formula1>
    </dataValidation>
    <dataValidation type="list" allowBlank="1" showInputMessage="1" showErrorMessage="1" sqref="BC2:BC196" xr:uid="{9E1107AB-D4FE-4F64-BC02-247E697DCD79}">
      <formula1>FACTORPREVENTIVO</formula1>
    </dataValidation>
    <dataValidation type="list" allowBlank="1" showInputMessage="1" showErrorMessage="1" sqref="BB2:BB196" xr:uid="{9BC9C19E-5072-4503-BF24-A635DD893731}">
      <formula1>FACTORIESGO</formula1>
    </dataValidation>
    <dataValidation type="date" allowBlank="1" showInputMessage="1" showErrorMessage="1" sqref="H2:H196" xr:uid="{E0FF3BB9-24DE-4BD2-9742-4D68A21B7B9F}">
      <formula1>2193</formula1>
      <formula2>46022</formula2>
    </dataValidation>
    <dataValidation type="list" allowBlank="1" showInputMessage="1" showErrorMessage="1" sqref="AD2:AD196" xr:uid="{587544FE-0BB3-44EC-B520-CAE66832D7F6}">
      <formula1>EPS</formula1>
    </dataValidation>
    <dataValidation type="list" allowBlank="1" showInputMessage="1" showErrorMessage="1" sqref="AR2:AR196" xr:uid="{92130D58-04E5-4726-AE1F-7FB3AC6C6053}">
      <formula1>ACCIONES</formula1>
    </dataValidation>
    <dataValidation type="list" allowBlank="1" showInputMessage="1" showErrorMessage="1" sqref="AU2:AU196" xr:uid="{3A626F35-C4C0-400A-B0F2-9AB1E0C09155}">
      <formula1>ESTADO</formula1>
    </dataValidation>
    <dataValidation type="list" allowBlank="1" showInputMessage="1" showErrorMessage="1" sqref="M2:M196" xr:uid="{95F32F89-C8AF-48F2-A6D8-461FA8D971C2}">
      <formula1>SELCRES</formula1>
    </dataValidation>
    <dataValidation type="list" allowBlank="1" showInputMessage="1" showErrorMessage="1" sqref="AQ2:AQ196" xr:uid="{74F9DE80-DF23-4C8E-ABF8-D385893110DA}">
      <formula1>actividad</formula1>
    </dataValidation>
    <dataValidation type="list" allowBlank="1" showInputMessage="1" showErrorMessage="1" sqref="AP2:AP196" xr:uid="{9FCC84BF-022E-4C37-942B-EDAAB80DF2E1}">
      <formula1>META</formula1>
    </dataValidation>
    <dataValidation type="list" allowBlank="1" showInputMessage="1" showErrorMessage="1" sqref="AT2:AT196" xr:uid="{A6619CE4-BDF9-45D6-ABD2-1DCBAA678F40}">
      <formula1>DEPARTAMENTO</formula1>
    </dataValidation>
    <dataValidation type="list" allowBlank="1" showInputMessage="1" showErrorMessage="1" sqref="C2:C196" xr:uid="{5702D5AA-5F40-4F31-B83D-7740686808D4}">
      <formula1>PROGRAMAS</formula1>
    </dataValidation>
    <dataValidation type="date" allowBlank="1" showInputMessage="1" showErrorMessage="1" sqref="B2:B196" xr:uid="{4F61065E-45F2-464D-982B-37E41BD9FE9F}">
      <formula1>46023</formula1>
      <formula2>46387</formula2>
    </dataValidation>
    <dataValidation type="list" allowBlank="1" showInputMessage="1" showErrorMessage="1" sqref="D2:D196" xr:uid="{3C311D6A-2E0B-4387-BC59-7B25D13203C4}">
      <formula1>COMPONENTE</formula1>
    </dataValidation>
    <dataValidation type="list" allowBlank="1" showInputMessage="1" showErrorMessage="1" sqref="AF2:AF196" xr:uid="{2F6611B1-B10D-497A-84A6-BA9902819942}">
      <formula1>OCUPACION</formula1>
    </dataValidation>
    <dataValidation type="list" allowBlank="1" showInputMessage="1" showErrorMessage="1" sqref="AE2:AE196" xr:uid="{4B076857-AAF3-4CFE-BCB3-98936452D2DA}">
      <formula1>NIVELESCOLARIDAD</formula1>
    </dataValidation>
    <dataValidation type="list" allowBlank="1" showInputMessage="1" showErrorMessage="1" sqref="AA2:AA196" xr:uid="{086F213D-0A2B-493E-B185-5D3333D45BB3}">
      <formula1>ETNIA</formula1>
    </dataValidation>
    <dataValidation type="list" allowBlank="1" showInputMessage="1" showErrorMessage="1" sqref="J2:J196" xr:uid="{2B30A942-7B41-4E26-92E2-31F0A7708A16}">
      <formula1>TIPODOCUMENTO</formula1>
    </dataValidation>
    <dataValidation type="list" allowBlank="1" showInputMessage="1" showErrorMessage="1" sqref="AS2:AT196" xr:uid="{14F6D9B3-E9CD-4499-A136-8A367CAA49D4}">
      <formula1>ACCIONESPP</formula1>
    </dataValidation>
    <dataValidation type="list" allowBlank="1" showInputMessage="1" showErrorMessage="1" promptTitle="OBSERVACION" prompt="Tener presente la ultilizacion de  anonimo para los casos denucnias aplica en los casos que se dan en las comisarias, que no se puede identificar esta variable" sqref="G2:G196" xr:uid="{CB036AE2-D6AD-44EB-88C7-45BF737E662E}">
      <formula1>GENERO</formula1>
    </dataValidation>
    <dataValidation type="list" allowBlank="1" showInputMessage="1" showErrorMessage="1" sqref="N2:N196" xr:uid="{1E4FA118-DF19-4D08-A93B-0525F9A8493F}">
      <formula1>INDIRECT(M2)</formula1>
    </dataValidation>
    <dataValidation type="list" allowBlank="1" showInputMessage="1" showErrorMessage="1" promptTitle="CPSAM" prompt="La direccion es del adulto de donde  es su procedencia no direccion del centro esto solo es casos donde no se conoszca la informacion " sqref="AG2:AG196" xr:uid="{A77FDBD0-7C72-4AFA-96C4-B983CF80B035}">
      <formula1>BARRIOSV2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6CFC0-80C3-401A-A7C1-8CE77CE5B2D6}">
  <dimension ref="A1:R201"/>
  <sheetViews>
    <sheetView tabSelected="1" workbookViewId="0">
      <selection activeCell="R2" sqref="R2:R22"/>
    </sheetView>
  </sheetViews>
  <sheetFormatPr baseColWidth="10" defaultRowHeight="14.4" x14ac:dyDescent="0.3"/>
  <sheetData>
    <row r="1" spans="1:18" x14ac:dyDescent="0.3">
      <c r="A1" t="s">
        <v>1755</v>
      </c>
      <c r="B1" t="s">
        <v>1756</v>
      </c>
      <c r="G1" t="s">
        <v>1755</v>
      </c>
      <c r="H1" t="s">
        <v>1756</v>
      </c>
      <c r="K1" t="s">
        <v>1755</v>
      </c>
      <c r="L1" t="s">
        <v>1756</v>
      </c>
    </row>
    <row r="2" spans="1:18" x14ac:dyDescent="0.3">
      <c r="A2" s="37">
        <v>42020679</v>
      </c>
      <c r="B2">
        <v>2</v>
      </c>
      <c r="C2" t="str">
        <f>"("&amp;A2&amp;","&amp;B2&amp;"),"</f>
        <v>(42020679,2),</v>
      </c>
      <c r="E2">
        <v>42020679</v>
      </c>
      <c r="G2">
        <v>10073285</v>
      </c>
      <c r="H2">
        <v>2</v>
      </c>
      <c r="I2" t="str">
        <f>"("&amp;G2&amp;","&amp;H2&amp;"),"</f>
        <v>(10073285,2),</v>
      </c>
      <c r="K2">
        <v>4441655</v>
      </c>
      <c r="L2">
        <v>2</v>
      </c>
      <c r="M2" t="str">
        <f>"("&amp;K2&amp;","&amp;L2&amp;"),"</f>
        <v>(4441655,2),</v>
      </c>
      <c r="O2" t="s">
        <v>1786</v>
      </c>
      <c r="P2" t="str">
        <f>"("&amp;K2&amp;","&amp;O2&amp;"),"</f>
        <v>(4441655,NULL),</v>
      </c>
      <c r="R2" t="s">
        <v>1787</v>
      </c>
    </row>
    <row r="3" spans="1:18" x14ac:dyDescent="0.3">
      <c r="A3">
        <v>6283506</v>
      </c>
      <c r="B3">
        <v>2</v>
      </c>
      <c r="C3" t="str">
        <f t="shared" ref="C3:C66" si="0">"("&amp;A3&amp;","&amp;B3&amp;"),"</f>
        <v>(6283506,2),</v>
      </c>
      <c r="E3">
        <v>6283506</v>
      </c>
      <c r="G3">
        <v>10081190</v>
      </c>
      <c r="H3">
        <v>2</v>
      </c>
      <c r="I3" t="str">
        <f t="shared" ref="I3:I66" si="1">"("&amp;G3&amp;","&amp;H3&amp;"),"</f>
        <v>(10081190,2),</v>
      </c>
      <c r="K3">
        <v>24727927</v>
      </c>
      <c r="L3">
        <v>2</v>
      </c>
      <c r="M3" t="str">
        <f t="shared" ref="M3:M66" si="2">"("&amp;K3&amp;","&amp;L3&amp;"),"</f>
        <v>(24727927,2),</v>
      </c>
      <c r="O3" t="s">
        <v>1786</v>
      </c>
      <c r="P3" t="str">
        <f t="shared" ref="P3:P66" si="3">"("&amp;K3&amp;","&amp;O3&amp;"),"</f>
        <v>(24727927,NULL),</v>
      </c>
      <c r="R3" t="s">
        <v>1788</v>
      </c>
    </row>
    <row r="4" spans="1:18" x14ac:dyDescent="0.3">
      <c r="A4">
        <v>42062609</v>
      </c>
      <c r="B4">
        <v>2</v>
      </c>
      <c r="C4" t="str">
        <f t="shared" si="0"/>
        <v>(42062609,2),</v>
      </c>
      <c r="E4">
        <v>42062609</v>
      </c>
      <c r="G4">
        <v>5469620</v>
      </c>
      <c r="H4">
        <v>2</v>
      </c>
      <c r="I4" t="str">
        <f t="shared" si="1"/>
        <v>(5469620,2),</v>
      </c>
      <c r="K4">
        <v>4587315</v>
      </c>
      <c r="L4">
        <v>2</v>
      </c>
      <c r="M4" t="str">
        <f t="shared" si="2"/>
        <v>(4587315,2),</v>
      </c>
      <c r="O4">
        <v>4</v>
      </c>
      <c r="P4" t="str">
        <f t="shared" si="3"/>
        <v>(4587315,4),</v>
      </c>
      <c r="R4" t="s">
        <v>1789</v>
      </c>
    </row>
    <row r="5" spans="1:18" x14ac:dyDescent="0.3">
      <c r="A5">
        <v>42055021</v>
      </c>
      <c r="B5">
        <v>2</v>
      </c>
      <c r="C5" t="str">
        <f t="shared" si="0"/>
        <v>(42055021,2),</v>
      </c>
      <c r="E5">
        <v>42055021</v>
      </c>
      <c r="G5">
        <v>25200872</v>
      </c>
      <c r="H5">
        <v>2</v>
      </c>
      <c r="I5" t="str">
        <f t="shared" si="1"/>
        <v>(25200872,2),</v>
      </c>
      <c r="K5">
        <v>39434279</v>
      </c>
      <c r="L5">
        <v>2</v>
      </c>
      <c r="M5" t="str">
        <f t="shared" si="2"/>
        <v>(39434279,2),</v>
      </c>
      <c r="O5" t="s">
        <v>1786</v>
      </c>
      <c r="P5" t="str">
        <f t="shared" si="3"/>
        <v>(39434279,NULL),</v>
      </c>
      <c r="R5" t="s">
        <v>1790</v>
      </c>
    </row>
    <row r="6" spans="1:18" x14ac:dyDescent="0.3">
      <c r="A6">
        <v>24299815</v>
      </c>
      <c r="B6">
        <v>2</v>
      </c>
      <c r="C6" t="str">
        <f t="shared" si="0"/>
        <v>(24299815,2),</v>
      </c>
      <c r="E6">
        <v>24299815</v>
      </c>
      <c r="G6">
        <v>10066178</v>
      </c>
      <c r="H6">
        <v>2</v>
      </c>
      <c r="I6" t="str">
        <f t="shared" si="1"/>
        <v>(10066178,2),</v>
      </c>
      <c r="K6">
        <v>1259092</v>
      </c>
      <c r="L6">
        <v>2</v>
      </c>
      <c r="M6" t="str">
        <f t="shared" si="2"/>
        <v>(1259092,2),</v>
      </c>
      <c r="O6" t="s">
        <v>1786</v>
      </c>
      <c r="P6" t="str">
        <f t="shared" si="3"/>
        <v>(1259092,NULL),</v>
      </c>
      <c r="R6" t="s">
        <v>1791</v>
      </c>
    </row>
    <row r="7" spans="1:18" x14ac:dyDescent="0.3">
      <c r="A7">
        <v>29220609</v>
      </c>
      <c r="B7">
        <v>2</v>
      </c>
      <c r="C7" t="str">
        <f t="shared" si="0"/>
        <v>(29220609,2),</v>
      </c>
      <c r="E7">
        <v>29220609</v>
      </c>
      <c r="G7">
        <v>10237535</v>
      </c>
      <c r="H7">
        <v>2</v>
      </c>
      <c r="I7" t="str">
        <f t="shared" si="1"/>
        <v>(10237535,2),</v>
      </c>
      <c r="K7">
        <v>4490960</v>
      </c>
      <c r="L7">
        <v>2</v>
      </c>
      <c r="M7" t="str">
        <f t="shared" si="2"/>
        <v>(4490960,2),</v>
      </c>
      <c r="O7" t="s">
        <v>1786</v>
      </c>
      <c r="P7" t="str">
        <f t="shared" si="3"/>
        <v>(4490960,NULL),</v>
      </c>
      <c r="R7" t="s">
        <v>1792</v>
      </c>
    </row>
    <row r="8" spans="1:18" x14ac:dyDescent="0.3">
      <c r="A8">
        <v>24875408</v>
      </c>
      <c r="B8">
        <v>2</v>
      </c>
      <c r="C8" t="str">
        <f t="shared" si="0"/>
        <v>(24875408,2),</v>
      </c>
      <c r="E8">
        <v>24875408</v>
      </c>
      <c r="G8">
        <v>29615418</v>
      </c>
      <c r="H8">
        <v>2</v>
      </c>
      <c r="I8" t="str">
        <f t="shared" si="1"/>
        <v>(29615418,2),</v>
      </c>
      <c r="K8">
        <v>24948774</v>
      </c>
      <c r="L8">
        <v>2</v>
      </c>
      <c r="M8" t="str">
        <f t="shared" si="2"/>
        <v>(24948774,2),</v>
      </c>
      <c r="O8" t="s">
        <v>1786</v>
      </c>
      <c r="P8" t="str">
        <f t="shared" si="3"/>
        <v>(24948774,NULL),</v>
      </c>
      <c r="R8" t="s">
        <v>1793</v>
      </c>
    </row>
    <row r="9" spans="1:18" x14ac:dyDescent="0.3">
      <c r="A9">
        <v>12608042</v>
      </c>
      <c r="B9">
        <v>2</v>
      </c>
      <c r="C9" t="str">
        <f t="shared" si="0"/>
        <v>(12608042,2),</v>
      </c>
      <c r="E9">
        <v>12608042</v>
      </c>
      <c r="G9">
        <v>34054468</v>
      </c>
      <c r="H9">
        <v>2</v>
      </c>
      <c r="I9" t="str">
        <f t="shared" si="1"/>
        <v>(34054468,2),</v>
      </c>
      <c r="K9">
        <v>29895520</v>
      </c>
      <c r="L9">
        <v>2</v>
      </c>
      <c r="M9" t="str">
        <f t="shared" si="2"/>
        <v>(29895520,2),</v>
      </c>
      <c r="O9" t="s">
        <v>1786</v>
      </c>
      <c r="P9" t="str">
        <f t="shared" si="3"/>
        <v>(29895520,NULL),</v>
      </c>
      <c r="R9" t="s">
        <v>1794</v>
      </c>
    </row>
    <row r="10" spans="1:18" x14ac:dyDescent="0.3">
      <c r="A10">
        <v>34044950</v>
      </c>
      <c r="B10">
        <v>2</v>
      </c>
      <c r="C10" t="str">
        <f t="shared" si="0"/>
        <v>(34044950,2),</v>
      </c>
      <c r="E10">
        <v>34044950</v>
      </c>
      <c r="G10">
        <v>25151509</v>
      </c>
      <c r="H10">
        <v>2</v>
      </c>
      <c r="I10" t="str">
        <f t="shared" si="1"/>
        <v>(25151509,2),</v>
      </c>
      <c r="K10">
        <v>42101895</v>
      </c>
      <c r="L10">
        <v>2</v>
      </c>
      <c r="M10" t="str">
        <f t="shared" si="2"/>
        <v>(42101895,2),</v>
      </c>
      <c r="O10">
        <v>4</v>
      </c>
      <c r="P10" t="str">
        <f t="shared" si="3"/>
        <v>(42101895,4),</v>
      </c>
      <c r="R10" t="s">
        <v>1795</v>
      </c>
    </row>
    <row r="11" spans="1:18" x14ac:dyDescent="0.3">
      <c r="A11">
        <v>1255962</v>
      </c>
      <c r="B11">
        <v>2</v>
      </c>
      <c r="C11" t="str">
        <f t="shared" si="0"/>
        <v>(1255962,2),</v>
      </c>
      <c r="E11">
        <v>1255962</v>
      </c>
      <c r="G11">
        <v>24525708</v>
      </c>
      <c r="H11">
        <v>2</v>
      </c>
      <c r="I11" t="str">
        <f t="shared" si="1"/>
        <v>(24525708,2),</v>
      </c>
      <c r="K11">
        <v>10089979</v>
      </c>
      <c r="L11">
        <v>2</v>
      </c>
      <c r="M11" t="str">
        <f t="shared" si="2"/>
        <v>(10089979,2),</v>
      </c>
      <c r="O11" t="s">
        <v>1786</v>
      </c>
      <c r="P11" t="str">
        <f t="shared" si="3"/>
        <v>(10089979,NULL),</v>
      </c>
      <c r="R11" t="s">
        <v>1796</v>
      </c>
    </row>
    <row r="12" spans="1:18" x14ac:dyDescent="0.3">
      <c r="A12">
        <v>25169865</v>
      </c>
      <c r="B12">
        <v>2</v>
      </c>
      <c r="C12" t="str">
        <f t="shared" si="0"/>
        <v>(25169865,2),</v>
      </c>
      <c r="E12">
        <v>25169865</v>
      </c>
      <c r="G12">
        <v>25193412</v>
      </c>
      <c r="H12">
        <v>2</v>
      </c>
      <c r="I12" t="str">
        <f t="shared" si="1"/>
        <v>(25193412,2),</v>
      </c>
      <c r="K12">
        <v>7496927</v>
      </c>
      <c r="L12">
        <v>2</v>
      </c>
      <c r="M12" t="str">
        <f t="shared" si="2"/>
        <v>(7496927,2),</v>
      </c>
      <c r="O12">
        <v>4</v>
      </c>
      <c r="P12" t="str">
        <f t="shared" si="3"/>
        <v>(7496927,4),</v>
      </c>
      <c r="R12" t="s">
        <v>1797</v>
      </c>
    </row>
    <row r="13" spans="1:18" x14ac:dyDescent="0.3">
      <c r="A13">
        <v>24409054</v>
      </c>
      <c r="B13">
        <v>2</v>
      </c>
      <c r="C13" t="str">
        <f t="shared" si="0"/>
        <v>(24409054,2),</v>
      </c>
      <c r="E13">
        <v>24409054</v>
      </c>
      <c r="G13">
        <v>42120118</v>
      </c>
      <c r="H13">
        <v>2</v>
      </c>
      <c r="I13" t="str">
        <f t="shared" si="1"/>
        <v>(42120118,2),</v>
      </c>
      <c r="K13">
        <v>10068429</v>
      </c>
      <c r="L13">
        <v>2</v>
      </c>
      <c r="M13" t="str">
        <f t="shared" si="2"/>
        <v>(10068429,2),</v>
      </c>
      <c r="O13" t="s">
        <v>1786</v>
      </c>
      <c r="P13" t="str">
        <f t="shared" si="3"/>
        <v>(10068429,NULL),</v>
      </c>
      <c r="R13" t="s">
        <v>1798</v>
      </c>
    </row>
    <row r="14" spans="1:18" x14ac:dyDescent="0.3">
      <c r="A14">
        <v>41443375</v>
      </c>
      <c r="B14">
        <v>2</v>
      </c>
      <c r="C14" t="str">
        <f t="shared" si="0"/>
        <v>(41443375,2),</v>
      </c>
      <c r="E14">
        <v>41443375</v>
      </c>
      <c r="G14">
        <v>24932037</v>
      </c>
      <c r="H14">
        <v>2</v>
      </c>
      <c r="I14" t="str">
        <f t="shared" si="1"/>
        <v>(24932037,2),</v>
      </c>
      <c r="K14">
        <v>16343866</v>
      </c>
      <c r="L14">
        <v>2</v>
      </c>
      <c r="M14" t="str">
        <f t="shared" si="2"/>
        <v>(16343866,2),</v>
      </c>
      <c r="O14" t="s">
        <v>1786</v>
      </c>
      <c r="P14" t="str">
        <f t="shared" si="3"/>
        <v>(16343866,NULL),</v>
      </c>
      <c r="R14" t="s">
        <v>1799</v>
      </c>
    </row>
    <row r="15" spans="1:18" x14ac:dyDescent="0.3">
      <c r="A15">
        <v>10086596</v>
      </c>
      <c r="B15">
        <v>2</v>
      </c>
      <c r="C15" t="str">
        <f t="shared" si="0"/>
        <v>(10086596,2),</v>
      </c>
      <c r="E15">
        <v>10086596</v>
      </c>
      <c r="G15">
        <v>24942241</v>
      </c>
      <c r="H15">
        <v>2</v>
      </c>
      <c r="I15" t="str">
        <f t="shared" si="1"/>
        <v>(24942241,2),</v>
      </c>
      <c r="K15">
        <v>7501506</v>
      </c>
      <c r="L15">
        <v>2</v>
      </c>
      <c r="M15" t="str">
        <f t="shared" si="2"/>
        <v>(7501506,2),</v>
      </c>
      <c r="O15" t="s">
        <v>1786</v>
      </c>
      <c r="P15" t="str">
        <f t="shared" si="3"/>
        <v>(7501506,NULL),</v>
      </c>
      <c r="R15" t="s">
        <v>1800</v>
      </c>
    </row>
    <row r="16" spans="1:18" x14ac:dyDescent="0.3">
      <c r="A16">
        <v>24495367</v>
      </c>
      <c r="B16">
        <v>2</v>
      </c>
      <c r="C16" t="str">
        <f t="shared" si="0"/>
        <v>(24495367,2),</v>
      </c>
      <c r="E16">
        <v>24495367</v>
      </c>
      <c r="G16">
        <v>21896365</v>
      </c>
      <c r="H16">
        <v>2</v>
      </c>
      <c r="I16" t="str">
        <f t="shared" si="1"/>
        <v>(21896365,2),</v>
      </c>
      <c r="K16">
        <v>4864033</v>
      </c>
      <c r="L16">
        <v>2</v>
      </c>
      <c r="M16" t="str">
        <f t="shared" si="2"/>
        <v>(4864033,2),</v>
      </c>
      <c r="O16" t="s">
        <v>1786</v>
      </c>
      <c r="P16" t="str">
        <f t="shared" si="3"/>
        <v>(4864033,NULL),</v>
      </c>
      <c r="R16" t="s">
        <v>1801</v>
      </c>
    </row>
    <row r="17" spans="1:18" x14ac:dyDescent="0.3">
      <c r="A17">
        <v>22174610</v>
      </c>
      <c r="B17">
        <v>2</v>
      </c>
      <c r="C17" t="str">
        <f t="shared" si="0"/>
        <v>(22174610,2),</v>
      </c>
      <c r="E17">
        <v>22174610</v>
      </c>
      <c r="G17">
        <v>38900820</v>
      </c>
      <c r="H17">
        <v>2</v>
      </c>
      <c r="I17" t="str">
        <f t="shared" si="1"/>
        <v>(38900820,2),</v>
      </c>
      <c r="K17">
        <v>42064722</v>
      </c>
      <c r="L17">
        <v>2</v>
      </c>
      <c r="M17" t="str">
        <f t="shared" si="2"/>
        <v>(42064722,2),</v>
      </c>
      <c r="O17" t="s">
        <v>1786</v>
      </c>
      <c r="P17" t="str">
        <f t="shared" si="3"/>
        <v>(42064722,NULL),</v>
      </c>
      <c r="R17" t="s">
        <v>1802</v>
      </c>
    </row>
    <row r="18" spans="1:18" x14ac:dyDescent="0.3">
      <c r="A18">
        <v>4593130</v>
      </c>
      <c r="B18">
        <v>2</v>
      </c>
      <c r="C18" t="str">
        <f t="shared" si="0"/>
        <v>(4593130,2),</v>
      </c>
      <c r="E18">
        <v>4593130</v>
      </c>
      <c r="G18">
        <v>25035999</v>
      </c>
      <c r="H18">
        <v>2</v>
      </c>
      <c r="I18" t="str">
        <f t="shared" si="1"/>
        <v>(25035999,2),</v>
      </c>
      <c r="K18">
        <v>42063191</v>
      </c>
      <c r="L18">
        <v>2</v>
      </c>
      <c r="M18" t="str">
        <f t="shared" si="2"/>
        <v>(42063191,2),</v>
      </c>
      <c r="O18" t="s">
        <v>1786</v>
      </c>
      <c r="P18" t="str">
        <f t="shared" si="3"/>
        <v>(42063191,NULL),</v>
      </c>
      <c r="R18" t="s">
        <v>1803</v>
      </c>
    </row>
    <row r="19" spans="1:18" x14ac:dyDescent="0.3">
      <c r="A19">
        <v>29154182</v>
      </c>
      <c r="B19">
        <v>2</v>
      </c>
      <c r="C19" t="str">
        <f t="shared" si="0"/>
        <v>(29154182,2),</v>
      </c>
      <c r="E19">
        <v>29154182</v>
      </c>
      <c r="G19">
        <v>42052636</v>
      </c>
      <c r="H19">
        <v>2</v>
      </c>
      <c r="I19" t="str">
        <f t="shared" si="1"/>
        <v>(42052636,2),</v>
      </c>
      <c r="K19">
        <v>34040158</v>
      </c>
      <c r="L19">
        <v>2</v>
      </c>
      <c r="M19" t="str">
        <f t="shared" si="2"/>
        <v>(34040158,2),</v>
      </c>
      <c r="O19">
        <v>4</v>
      </c>
      <c r="P19" t="str">
        <f t="shared" si="3"/>
        <v>(34040158,4),</v>
      </c>
      <c r="R19" t="s">
        <v>1804</v>
      </c>
    </row>
    <row r="20" spans="1:18" x14ac:dyDescent="0.3">
      <c r="A20">
        <v>10081358</v>
      </c>
      <c r="B20">
        <v>2</v>
      </c>
      <c r="C20" t="str">
        <f t="shared" si="0"/>
        <v>(10081358,2),</v>
      </c>
      <c r="E20">
        <v>10081358</v>
      </c>
      <c r="G20">
        <v>24951138</v>
      </c>
      <c r="H20">
        <v>2</v>
      </c>
      <c r="I20" t="str">
        <f t="shared" si="1"/>
        <v>(24951138,2),</v>
      </c>
      <c r="K20">
        <v>24788605</v>
      </c>
      <c r="L20">
        <v>2</v>
      </c>
      <c r="M20" t="str">
        <f t="shared" si="2"/>
        <v>(24788605,2),</v>
      </c>
      <c r="O20" t="s">
        <v>1786</v>
      </c>
      <c r="P20" t="str">
        <f t="shared" si="3"/>
        <v>(24788605,NULL),</v>
      </c>
      <c r="R20" t="s">
        <v>1805</v>
      </c>
    </row>
    <row r="21" spans="1:18" x14ac:dyDescent="0.3">
      <c r="A21">
        <v>40511244</v>
      </c>
      <c r="B21">
        <v>2</v>
      </c>
      <c r="C21" t="str">
        <f t="shared" si="0"/>
        <v>(40511244,2),</v>
      </c>
      <c r="E21">
        <v>40511244</v>
      </c>
      <c r="G21">
        <v>34043449</v>
      </c>
      <c r="H21">
        <v>2</v>
      </c>
      <c r="I21" t="str">
        <f t="shared" si="1"/>
        <v>(34043449,2),</v>
      </c>
      <c r="K21">
        <v>25059333</v>
      </c>
      <c r="L21">
        <v>2</v>
      </c>
      <c r="M21" t="str">
        <f t="shared" si="2"/>
        <v>(25059333,2),</v>
      </c>
      <c r="O21" t="s">
        <v>1786</v>
      </c>
      <c r="P21" t="str">
        <f t="shared" si="3"/>
        <v>(25059333,NULL),</v>
      </c>
      <c r="R21" t="s">
        <v>1806</v>
      </c>
    </row>
    <row r="22" spans="1:18" x14ac:dyDescent="0.3">
      <c r="A22">
        <v>9697931</v>
      </c>
      <c r="B22">
        <v>2</v>
      </c>
      <c r="C22" t="str">
        <f t="shared" si="0"/>
        <v>(9697931,2),</v>
      </c>
      <c r="E22">
        <v>9697931</v>
      </c>
      <c r="G22">
        <v>4271508</v>
      </c>
      <c r="H22">
        <v>2</v>
      </c>
      <c r="I22" t="str">
        <f t="shared" si="1"/>
        <v>(4271508,2),</v>
      </c>
      <c r="K22">
        <v>43036477</v>
      </c>
      <c r="L22">
        <v>2</v>
      </c>
      <c r="M22" t="str">
        <f t="shared" si="2"/>
        <v>(43036477,2),</v>
      </c>
      <c r="O22" t="s">
        <v>1786</v>
      </c>
      <c r="P22" t="str">
        <f t="shared" si="3"/>
        <v>(43036477,NULL),</v>
      </c>
      <c r="R22" t="s">
        <v>1807</v>
      </c>
    </row>
    <row r="23" spans="1:18" x14ac:dyDescent="0.3">
      <c r="A23">
        <v>42088908</v>
      </c>
      <c r="B23">
        <v>2</v>
      </c>
      <c r="C23" t="str">
        <f t="shared" si="0"/>
        <v>(42088908,2),</v>
      </c>
      <c r="E23">
        <v>42088908</v>
      </c>
      <c r="G23">
        <v>3417745</v>
      </c>
      <c r="H23">
        <v>2</v>
      </c>
      <c r="I23" t="str">
        <f t="shared" si="1"/>
        <v>(3417745,2),</v>
      </c>
      <c r="K23">
        <v>42073836</v>
      </c>
      <c r="L23">
        <v>2</v>
      </c>
      <c r="M23" t="str">
        <f t="shared" si="2"/>
        <v>(42073836,2),</v>
      </c>
      <c r="O23" t="s">
        <v>1786</v>
      </c>
      <c r="P23" t="str">
        <f t="shared" si="3"/>
        <v>(42073836,NULL),</v>
      </c>
    </row>
    <row r="24" spans="1:18" x14ac:dyDescent="0.3">
      <c r="A24">
        <v>24902670</v>
      </c>
      <c r="B24">
        <v>2</v>
      </c>
      <c r="C24" t="str">
        <f t="shared" si="0"/>
        <v>(24902670,2),</v>
      </c>
      <c r="E24">
        <v>24902670</v>
      </c>
      <c r="G24">
        <v>10075612</v>
      </c>
      <c r="H24">
        <v>2</v>
      </c>
      <c r="I24" t="str">
        <f t="shared" si="1"/>
        <v>(10075612,2),</v>
      </c>
      <c r="K24">
        <v>66700117</v>
      </c>
      <c r="L24">
        <v>2</v>
      </c>
      <c r="M24" t="str">
        <f t="shared" si="2"/>
        <v>(66700117,2),</v>
      </c>
      <c r="O24" t="s">
        <v>1786</v>
      </c>
      <c r="P24" t="str">
        <f t="shared" si="3"/>
        <v>(66700117,NULL),</v>
      </c>
    </row>
    <row r="25" spans="1:18" x14ac:dyDescent="0.3">
      <c r="A25">
        <v>34044983</v>
      </c>
      <c r="B25">
        <v>2</v>
      </c>
      <c r="C25" t="str">
        <f t="shared" si="0"/>
        <v>(34044983,2),</v>
      </c>
      <c r="E25">
        <v>34044983</v>
      </c>
      <c r="G25">
        <v>66702435</v>
      </c>
      <c r="H25">
        <v>2</v>
      </c>
      <c r="I25" t="str">
        <f t="shared" si="1"/>
        <v>(66702435,2),</v>
      </c>
      <c r="K25">
        <v>24764834</v>
      </c>
      <c r="L25">
        <v>2</v>
      </c>
      <c r="M25" t="str">
        <f t="shared" si="2"/>
        <v>(24764834,2),</v>
      </c>
      <c r="O25" t="s">
        <v>1786</v>
      </c>
      <c r="P25" t="str">
        <f t="shared" si="3"/>
        <v>(24764834,NULL),</v>
      </c>
    </row>
    <row r="26" spans="1:18" x14ac:dyDescent="0.3">
      <c r="A26">
        <v>75039288</v>
      </c>
      <c r="B26">
        <v>2</v>
      </c>
      <c r="C26" t="str">
        <f t="shared" si="0"/>
        <v>(75039288,2),</v>
      </c>
      <c r="E26">
        <v>75039288</v>
      </c>
      <c r="G26">
        <v>42072551</v>
      </c>
      <c r="H26">
        <v>2</v>
      </c>
      <c r="I26" t="str">
        <f t="shared" si="1"/>
        <v>(42072551,2),</v>
      </c>
      <c r="K26">
        <v>42085746</v>
      </c>
      <c r="L26">
        <v>2</v>
      </c>
      <c r="M26" t="str">
        <f t="shared" si="2"/>
        <v>(42085746,2),</v>
      </c>
      <c r="O26" t="s">
        <v>1786</v>
      </c>
      <c r="P26" t="str">
        <f t="shared" si="3"/>
        <v>(42085746,NULL),</v>
      </c>
    </row>
    <row r="27" spans="1:18" x14ac:dyDescent="0.3">
      <c r="A27">
        <v>38222778</v>
      </c>
      <c r="B27">
        <v>2</v>
      </c>
      <c r="C27" t="str">
        <f t="shared" si="0"/>
        <v>(38222778,2),</v>
      </c>
      <c r="E27">
        <v>38222778</v>
      </c>
      <c r="G27">
        <v>6206646</v>
      </c>
      <c r="H27">
        <v>2</v>
      </c>
      <c r="I27" t="str">
        <f t="shared" si="1"/>
        <v>(6206646,2),</v>
      </c>
      <c r="K27">
        <v>24935855</v>
      </c>
      <c r="L27">
        <v>2</v>
      </c>
      <c r="M27" t="str">
        <f t="shared" si="2"/>
        <v>(24935855,2),</v>
      </c>
      <c r="O27">
        <v>3</v>
      </c>
      <c r="P27" t="str">
        <f t="shared" si="3"/>
        <v>(24935855,3),</v>
      </c>
    </row>
    <row r="28" spans="1:18" x14ac:dyDescent="0.3">
      <c r="A28">
        <v>10084605</v>
      </c>
      <c r="B28">
        <v>2</v>
      </c>
      <c r="C28" t="str">
        <f t="shared" si="0"/>
        <v>(10084605,2),</v>
      </c>
      <c r="E28">
        <v>10084605</v>
      </c>
      <c r="G28">
        <v>21735961</v>
      </c>
      <c r="H28">
        <v>2</v>
      </c>
      <c r="I28" t="str">
        <f t="shared" si="1"/>
        <v>(21735961,2),</v>
      </c>
      <c r="K28">
        <v>29454135</v>
      </c>
      <c r="L28">
        <v>2</v>
      </c>
      <c r="M28" t="str">
        <f t="shared" si="2"/>
        <v>(29454135,2),</v>
      </c>
      <c r="O28" t="s">
        <v>1786</v>
      </c>
      <c r="P28" t="str">
        <f t="shared" si="3"/>
        <v>(29454135,NULL),</v>
      </c>
    </row>
    <row r="29" spans="1:18" x14ac:dyDescent="0.3">
      <c r="A29">
        <v>1256299</v>
      </c>
      <c r="B29">
        <v>2</v>
      </c>
      <c r="C29" t="str">
        <f t="shared" si="0"/>
        <v>(1256299,2),</v>
      </c>
      <c r="E29">
        <v>1256299</v>
      </c>
      <c r="G29">
        <v>42056304</v>
      </c>
      <c r="H29">
        <v>2</v>
      </c>
      <c r="I29" t="str">
        <f t="shared" si="1"/>
        <v>(42056304,2),</v>
      </c>
      <c r="K29">
        <v>25192270</v>
      </c>
      <c r="L29">
        <v>2</v>
      </c>
      <c r="M29" t="str">
        <f t="shared" si="2"/>
        <v>(25192270,2),</v>
      </c>
      <c r="O29" t="s">
        <v>1786</v>
      </c>
      <c r="P29" t="str">
        <f t="shared" si="3"/>
        <v>(25192270,NULL),</v>
      </c>
    </row>
    <row r="30" spans="1:18" x14ac:dyDescent="0.3">
      <c r="A30">
        <v>10060273</v>
      </c>
      <c r="B30">
        <v>2</v>
      </c>
      <c r="C30" t="str">
        <f t="shared" si="0"/>
        <v>(10060273,2),</v>
      </c>
      <c r="E30">
        <v>10060273</v>
      </c>
      <c r="G30">
        <v>10010005</v>
      </c>
      <c r="H30">
        <v>2</v>
      </c>
      <c r="I30" t="str">
        <f t="shared" si="1"/>
        <v>(10010005,2),</v>
      </c>
      <c r="K30">
        <v>23780001</v>
      </c>
      <c r="L30">
        <v>2</v>
      </c>
      <c r="M30" t="str">
        <f t="shared" si="2"/>
        <v>(23780001,2),</v>
      </c>
      <c r="O30" t="s">
        <v>1786</v>
      </c>
      <c r="P30" t="str">
        <f t="shared" si="3"/>
        <v>(23780001,NULL),</v>
      </c>
    </row>
    <row r="31" spans="1:18" x14ac:dyDescent="0.3">
      <c r="A31">
        <v>42023833</v>
      </c>
      <c r="B31">
        <v>2</v>
      </c>
      <c r="C31" t="str">
        <f t="shared" si="0"/>
        <v>(42023833,2),</v>
      </c>
      <c r="E31">
        <v>42023833</v>
      </c>
      <c r="G31">
        <v>17182176</v>
      </c>
      <c r="H31">
        <v>2</v>
      </c>
      <c r="I31" t="str">
        <f t="shared" si="1"/>
        <v>(17182176,2),</v>
      </c>
      <c r="K31">
        <v>10066210</v>
      </c>
      <c r="L31">
        <v>2</v>
      </c>
      <c r="M31" t="str">
        <f t="shared" si="2"/>
        <v>(10066210,2),</v>
      </c>
      <c r="O31" t="s">
        <v>1786</v>
      </c>
      <c r="P31" t="str">
        <f t="shared" si="3"/>
        <v>(10066210,NULL),</v>
      </c>
    </row>
    <row r="32" spans="1:18" x14ac:dyDescent="0.3">
      <c r="A32">
        <v>24546717</v>
      </c>
      <c r="B32">
        <v>2</v>
      </c>
      <c r="C32" t="str">
        <f t="shared" si="0"/>
        <v>(24546717,2),</v>
      </c>
      <c r="E32">
        <v>24546717</v>
      </c>
      <c r="G32">
        <v>10015285</v>
      </c>
      <c r="H32">
        <v>2</v>
      </c>
      <c r="I32" t="str">
        <f t="shared" si="1"/>
        <v>(10015285,2),</v>
      </c>
      <c r="K32">
        <v>4587061</v>
      </c>
      <c r="L32">
        <v>2</v>
      </c>
      <c r="M32" t="str">
        <f t="shared" si="2"/>
        <v>(4587061,2),</v>
      </c>
      <c r="O32" t="s">
        <v>1786</v>
      </c>
      <c r="P32" t="str">
        <f t="shared" si="3"/>
        <v>(4587061,NULL),</v>
      </c>
    </row>
    <row r="33" spans="1:16" x14ac:dyDescent="0.3">
      <c r="A33">
        <v>34056087</v>
      </c>
      <c r="B33">
        <v>2</v>
      </c>
      <c r="C33" t="str">
        <f t="shared" si="0"/>
        <v>(34056087,2),</v>
      </c>
      <c r="E33">
        <v>34056087</v>
      </c>
      <c r="G33">
        <v>93286760</v>
      </c>
      <c r="H33">
        <v>2</v>
      </c>
      <c r="I33" t="str">
        <f t="shared" si="1"/>
        <v>(93286760,2),</v>
      </c>
      <c r="K33">
        <v>32494137</v>
      </c>
      <c r="L33">
        <v>2</v>
      </c>
      <c r="M33" t="str">
        <f t="shared" si="2"/>
        <v>(32494137,2),</v>
      </c>
      <c r="O33" t="s">
        <v>1786</v>
      </c>
      <c r="P33" t="str">
        <f t="shared" si="3"/>
        <v>(32494137,NULL),</v>
      </c>
    </row>
    <row r="34" spans="1:16" x14ac:dyDescent="0.3">
      <c r="A34">
        <v>24292806</v>
      </c>
      <c r="B34">
        <v>2</v>
      </c>
      <c r="C34" t="str">
        <f t="shared" si="0"/>
        <v>(24292806,2),</v>
      </c>
      <c r="E34">
        <v>24292806</v>
      </c>
      <c r="G34">
        <v>1417643</v>
      </c>
      <c r="H34">
        <v>2</v>
      </c>
      <c r="I34" t="str">
        <f t="shared" si="1"/>
        <v>(1417643,2),</v>
      </c>
      <c r="K34">
        <v>4509884</v>
      </c>
      <c r="L34">
        <v>2</v>
      </c>
      <c r="M34" t="str">
        <f t="shared" si="2"/>
        <v>(4509884,2),</v>
      </c>
      <c r="O34" t="s">
        <v>1786</v>
      </c>
      <c r="P34" t="str">
        <f t="shared" si="3"/>
        <v>(4509884,NULL),</v>
      </c>
    </row>
    <row r="35" spans="1:16" x14ac:dyDescent="0.3">
      <c r="A35">
        <v>7505143</v>
      </c>
      <c r="B35">
        <v>2</v>
      </c>
      <c r="C35" t="str">
        <f t="shared" si="0"/>
        <v>(7505143,2),</v>
      </c>
      <c r="E35">
        <v>7505143</v>
      </c>
      <c r="G35">
        <v>16256204</v>
      </c>
      <c r="H35">
        <v>2</v>
      </c>
      <c r="I35" t="str">
        <f t="shared" si="1"/>
        <v>(16256204,2),</v>
      </c>
      <c r="K35">
        <v>42113377</v>
      </c>
      <c r="L35">
        <v>2</v>
      </c>
      <c r="M35" t="str">
        <f t="shared" si="2"/>
        <v>(42113377,2),</v>
      </c>
      <c r="O35">
        <v>4</v>
      </c>
      <c r="P35" t="str">
        <f t="shared" si="3"/>
        <v>(42113377,4),</v>
      </c>
    </row>
    <row r="36" spans="1:16" x14ac:dyDescent="0.3">
      <c r="A36">
        <v>24488016</v>
      </c>
      <c r="B36">
        <v>2</v>
      </c>
      <c r="C36" t="str">
        <f t="shared" si="0"/>
        <v>(24488016,2),</v>
      </c>
      <c r="E36">
        <v>24488016</v>
      </c>
      <c r="G36">
        <v>20921843</v>
      </c>
      <c r="H36">
        <v>2</v>
      </c>
      <c r="I36" t="str">
        <f t="shared" si="1"/>
        <v>(20921843,2),</v>
      </c>
      <c r="K36">
        <v>25200203</v>
      </c>
      <c r="L36">
        <v>2</v>
      </c>
      <c r="M36" t="str">
        <f t="shared" si="2"/>
        <v>(25200203,2),</v>
      </c>
      <c r="O36">
        <v>4</v>
      </c>
      <c r="P36" t="str">
        <f t="shared" si="3"/>
        <v>(25200203,4),</v>
      </c>
    </row>
    <row r="37" spans="1:16" x14ac:dyDescent="0.3">
      <c r="A37">
        <v>32617956</v>
      </c>
      <c r="B37">
        <v>2</v>
      </c>
      <c r="C37" t="str">
        <f t="shared" si="0"/>
        <v>(32617956,2),</v>
      </c>
      <c r="E37">
        <v>32617956</v>
      </c>
      <c r="G37">
        <v>10056843</v>
      </c>
      <c r="H37">
        <v>2</v>
      </c>
      <c r="I37" t="str">
        <f t="shared" si="1"/>
        <v>(10056843,2),</v>
      </c>
      <c r="K37">
        <v>42071206</v>
      </c>
      <c r="L37">
        <v>2</v>
      </c>
      <c r="M37" t="str">
        <f t="shared" si="2"/>
        <v>(42071206,2),</v>
      </c>
      <c r="O37">
        <v>3</v>
      </c>
      <c r="P37" t="str">
        <f t="shared" si="3"/>
        <v>(42071206,3),</v>
      </c>
    </row>
    <row r="38" spans="1:16" x14ac:dyDescent="0.3">
      <c r="A38">
        <v>12527500</v>
      </c>
      <c r="B38">
        <v>2</v>
      </c>
      <c r="C38" t="str">
        <f t="shared" si="0"/>
        <v>(12527500,2),</v>
      </c>
      <c r="E38">
        <v>12527500</v>
      </c>
      <c r="G38">
        <v>8410115</v>
      </c>
      <c r="H38">
        <v>2</v>
      </c>
      <c r="I38" t="str">
        <f t="shared" si="1"/>
        <v>(8410115,2),</v>
      </c>
      <c r="K38">
        <v>24955808</v>
      </c>
      <c r="L38">
        <v>2</v>
      </c>
      <c r="M38" t="str">
        <f t="shared" si="2"/>
        <v>(24955808,2),</v>
      </c>
      <c r="O38" t="s">
        <v>1786</v>
      </c>
      <c r="P38" t="str">
        <f t="shared" si="3"/>
        <v>(24955808,NULL),</v>
      </c>
    </row>
    <row r="39" spans="1:16" x14ac:dyDescent="0.3">
      <c r="A39">
        <v>14965017</v>
      </c>
      <c r="B39">
        <v>2</v>
      </c>
      <c r="C39" t="str">
        <f t="shared" si="0"/>
        <v>(14965017,2),</v>
      </c>
      <c r="E39">
        <v>14965017</v>
      </c>
      <c r="G39">
        <v>6111318</v>
      </c>
      <c r="H39">
        <v>2</v>
      </c>
      <c r="I39" t="str">
        <f t="shared" si="1"/>
        <v>(6111318,2),</v>
      </c>
      <c r="K39">
        <v>24942758</v>
      </c>
      <c r="L39">
        <v>2</v>
      </c>
      <c r="M39" t="str">
        <f t="shared" si="2"/>
        <v>(24942758,2),</v>
      </c>
      <c r="O39" t="s">
        <v>1786</v>
      </c>
      <c r="P39" t="str">
        <f t="shared" si="3"/>
        <v>(24942758,NULL),</v>
      </c>
    </row>
    <row r="40" spans="1:16" x14ac:dyDescent="0.3">
      <c r="A40">
        <v>10093621</v>
      </c>
      <c r="B40">
        <v>2</v>
      </c>
      <c r="C40" t="str">
        <f t="shared" si="0"/>
        <v>(10093621,2),</v>
      </c>
      <c r="E40">
        <v>10093621</v>
      </c>
      <c r="G40">
        <v>24840587</v>
      </c>
      <c r="H40">
        <v>2</v>
      </c>
      <c r="I40" t="str">
        <f t="shared" si="1"/>
        <v>(24840587,2),</v>
      </c>
      <c r="K40">
        <v>2245497</v>
      </c>
      <c r="L40">
        <v>2</v>
      </c>
      <c r="M40" t="str">
        <f t="shared" si="2"/>
        <v>(2245497,2),</v>
      </c>
      <c r="O40" t="s">
        <v>1786</v>
      </c>
      <c r="P40" t="str">
        <f t="shared" si="3"/>
        <v>(2245497,NULL),</v>
      </c>
    </row>
    <row r="41" spans="1:16" x14ac:dyDescent="0.3">
      <c r="A41">
        <v>1222749</v>
      </c>
      <c r="B41">
        <v>2</v>
      </c>
      <c r="C41" t="str">
        <f t="shared" si="0"/>
        <v>(1222749,2),</v>
      </c>
      <c r="E41">
        <v>1222749</v>
      </c>
      <c r="G41">
        <v>10245501</v>
      </c>
      <c r="H41">
        <v>2</v>
      </c>
      <c r="I41" t="str">
        <f t="shared" si="1"/>
        <v>(10245501,2),</v>
      </c>
      <c r="K41">
        <v>6489856</v>
      </c>
      <c r="L41">
        <v>2</v>
      </c>
      <c r="M41" t="str">
        <f t="shared" si="2"/>
        <v>(6489856,2),</v>
      </c>
      <c r="O41" t="s">
        <v>1786</v>
      </c>
      <c r="P41" t="str">
        <f t="shared" si="3"/>
        <v>(6489856,NULL),</v>
      </c>
    </row>
    <row r="42" spans="1:16" x14ac:dyDescent="0.3">
      <c r="A42">
        <v>6207180</v>
      </c>
      <c r="B42">
        <v>2</v>
      </c>
      <c r="C42" t="str">
        <f t="shared" si="0"/>
        <v>(6207180,2),</v>
      </c>
      <c r="E42">
        <v>6207180</v>
      </c>
      <c r="G42">
        <v>10068569</v>
      </c>
      <c r="H42">
        <v>2</v>
      </c>
      <c r="I42" t="str">
        <f t="shared" si="1"/>
        <v>(10068569,2),</v>
      </c>
      <c r="K42">
        <v>25151449</v>
      </c>
      <c r="L42">
        <v>2</v>
      </c>
      <c r="M42" t="str">
        <f t="shared" si="2"/>
        <v>(25151449,2),</v>
      </c>
      <c r="O42" t="s">
        <v>1786</v>
      </c>
      <c r="P42" t="str">
        <f t="shared" si="3"/>
        <v>(25151449,NULL),</v>
      </c>
    </row>
    <row r="43" spans="1:16" x14ac:dyDescent="0.3">
      <c r="A43">
        <v>9734183</v>
      </c>
      <c r="B43">
        <v>2</v>
      </c>
      <c r="C43" t="str">
        <f t="shared" si="0"/>
        <v>(9734183,2),</v>
      </c>
      <c r="E43">
        <v>9734183</v>
      </c>
      <c r="G43">
        <v>29155036</v>
      </c>
      <c r="H43">
        <v>2</v>
      </c>
      <c r="I43" t="str">
        <f t="shared" si="1"/>
        <v>(29155036,2),</v>
      </c>
      <c r="K43">
        <v>24942557</v>
      </c>
      <c r="L43">
        <v>2</v>
      </c>
      <c r="M43" t="str">
        <f t="shared" si="2"/>
        <v>(24942557,2),</v>
      </c>
      <c r="O43" t="s">
        <v>1786</v>
      </c>
      <c r="P43" t="str">
        <f t="shared" si="3"/>
        <v>(24942557,NULL),</v>
      </c>
    </row>
    <row r="44" spans="1:16" x14ac:dyDescent="0.3">
      <c r="A44">
        <v>17049405</v>
      </c>
      <c r="B44">
        <v>2</v>
      </c>
      <c r="C44" t="str">
        <f t="shared" si="0"/>
        <v>(17049405,2),</v>
      </c>
      <c r="E44">
        <v>17049405</v>
      </c>
      <c r="G44">
        <v>24761359</v>
      </c>
      <c r="H44">
        <v>2</v>
      </c>
      <c r="I44" t="str">
        <f t="shared" si="1"/>
        <v>(24761359,2),</v>
      </c>
      <c r="K44">
        <v>24544663</v>
      </c>
      <c r="L44">
        <v>2</v>
      </c>
      <c r="M44" t="str">
        <f t="shared" si="2"/>
        <v>(24544663,2),</v>
      </c>
      <c r="O44">
        <v>4</v>
      </c>
      <c r="P44" t="str">
        <f t="shared" si="3"/>
        <v>(24544663,4),</v>
      </c>
    </row>
    <row r="45" spans="1:16" x14ac:dyDescent="0.3">
      <c r="A45">
        <v>24287258</v>
      </c>
      <c r="B45">
        <v>2</v>
      </c>
      <c r="C45" t="str">
        <f t="shared" si="0"/>
        <v>(24287258,2),</v>
      </c>
      <c r="E45">
        <v>24287258</v>
      </c>
      <c r="G45">
        <v>24866831</v>
      </c>
      <c r="H45">
        <v>2</v>
      </c>
      <c r="I45" t="str">
        <f t="shared" si="1"/>
        <v>(24866831,2),</v>
      </c>
      <c r="K45">
        <v>25017053</v>
      </c>
      <c r="L45">
        <v>2</v>
      </c>
      <c r="M45" t="str">
        <f t="shared" si="2"/>
        <v>(25017053,2),</v>
      </c>
      <c r="O45" t="s">
        <v>1786</v>
      </c>
      <c r="P45" t="str">
        <f t="shared" si="3"/>
        <v>(25017053,NULL),</v>
      </c>
    </row>
    <row r="46" spans="1:16" x14ac:dyDescent="0.3">
      <c r="A46">
        <v>5806825</v>
      </c>
      <c r="B46">
        <v>2</v>
      </c>
      <c r="C46" t="str">
        <f t="shared" si="0"/>
        <v>(5806825,2),</v>
      </c>
      <c r="E46">
        <v>5806825</v>
      </c>
      <c r="G46">
        <v>42131758</v>
      </c>
      <c r="H46">
        <v>2</v>
      </c>
      <c r="I46" t="str">
        <f t="shared" si="1"/>
        <v>(42131758,2),</v>
      </c>
      <c r="K46">
        <v>25191571</v>
      </c>
      <c r="L46">
        <v>2</v>
      </c>
      <c r="M46" t="str">
        <f t="shared" si="2"/>
        <v>(25191571,2),</v>
      </c>
      <c r="O46" t="s">
        <v>1786</v>
      </c>
      <c r="P46" t="str">
        <f t="shared" si="3"/>
        <v>(25191571,NULL),</v>
      </c>
    </row>
    <row r="47" spans="1:16" x14ac:dyDescent="0.3">
      <c r="A47">
        <v>34056946</v>
      </c>
      <c r="B47">
        <v>2</v>
      </c>
      <c r="C47" t="str">
        <f t="shared" si="0"/>
        <v>(34056946,2),</v>
      </c>
      <c r="E47">
        <v>34056946</v>
      </c>
      <c r="G47">
        <v>24928309</v>
      </c>
      <c r="H47">
        <v>2</v>
      </c>
      <c r="I47" t="str">
        <f t="shared" si="1"/>
        <v>(24928309,2),</v>
      </c>
      <c r="K47">
        <v>24685786</v>
      </c>
      <c r="L47">
        <v>2</v>
      </c>
      <c r="M47" t="str">
        <f t="shared" si="2"/>
        <v>(24685786,2),</v>
      </c>
      <c r="O47" t="s">
        <v>1786</v>
      </c>
      <c r="P47" t="str">
        <f t="shared" si="3"/>
        <v>(24685786,NULL),</v>
      </c>
    </row>
    <row r="48" spans="1:16" x14ac:dyDescent="0.3">
      <c r="A48">
        <v>24931934</v>
      </c>
      <c r="B48">
        <v>2</v>
      </c>
      <c r="C48" t="str">
        <f t="shared" si="0"/>
        <v>(24931934,2),</v>
      </c>
      <c r="E48">
        <v>24931934</v>
      </c>
      <c r="G48">
        <v>1255750</v>
      </c>
      <c r="H48">
        <v>2</v>
      </c>
      <c r="I48" t="str">
        <f t="shared" si="1"/>
        <v>(1255750,2),</v>
      </c>
      <c r="K48">
        <v>1405675</v>
      </c>
      <c r="L48">
        <v>2</v>
      </c>
      <c r="M48" t="str">
        <f t="shared" si="2"/>
        <v>(1405675,2),</v>
      </c>
      <c r="O48" t="s">
        <v>1786</v>
      </c>
      <c r="P48" t="str">
        <f t="shared" si="3"/>
        <v>(1405675,NULL),</v>
      </c>
    </row>
    <row r="49" spans="1:16" x14ac:dyDescent="0.3">
      <c r="A49">
        <v>29134316</v>
      </c>
      <c r="B49">
        <v>2</v>
      </c>
      <c r="C49" t="str">
        <f t="shared" si="0"/>
        <v>(29134316,2),</v>
      </c>
      <c r="E49">
        <v>29134316</v>
      </c>
      <c r="G49">
        <v>1326795</v>
      </c>
      <c r="H49">
        <v>2</v>
      </c>
      <c r="I49" t="str">
        <f t="shared" si="1"/>
        <v>(1326795,2),</v>
      </c>
      <c r="K49">
        <v>24938879</v>
      </c>
      <c r="L49">
        <v>2</v>
      </c>
      <c r="M49" t="str">
        <f t="shared" si="2"/>
        <v>(24938879,2),</v>
      </c>
      <c r="O49" t="s">
        <v>1786</v>
      </c>
      <c r="P49" t="str">
        <f t="shared" si="3"/>
        <v>(24938879,NULL),</v>
      </c>
    </row>
    <row r="50" spans="1:16" x14ac:dyDescent="0.3">
      <c r="A50">
        <v>19171725</v>
      </c>
      <c r="B50">
        <v>2</v>
      </c>
      <c r="C50" t="str">
        <f t="shared" si="0"/>
        <v>(19171725,2),</v>
      </c>
      <c r="E50">
        <v>19171725</v>
      </c>
      <c r="G50">
        <v>24942261</v>
      </c>
      <c r="H50">
        <v>2</v>
      </c>
      <c r="I50" t="str">
        <f t="shared" si="1"/>
        <v>(24942261,2),</v>
      </c>
      <c r="K50">
        <v>4638624</v>
      </c>
      <c r="L50">
        <v>2</v>
      </c>
      <c r="M50" t="str">
        <f t="shared" si="2"/>
        <v>(4638624,2),</v>
      </c>
      <c r="O50" t="s">
        <v>1786</v>
      </c>
      <c r="P50" t="str">
        <f t="shared" si="3"/>
        <v>(4638624,NULL),</v>
      </c>
    </row>
    <row r="51" spans="1:16" x14ac:dyDescent="0.3">
      <c r="A51">
        <v>25245368</v>
      </c>
      <c r="B51">
        <v>2</v>
      </c>
      <c r="C51" t="str">
        <f t="shared" si="0"/>
        <v>(25245368,2),</v>
      </c>
      <c r="E51">
        <v>25245368</v>
      </c>
      <c r="G51">
        <v>31404508</v>
      </c>
      <c r="H51">
        <v>2</v>
      </c>
      <c r="I51" t="str">
        <f t="shared" si="1"/>
        <v>(31404508,2),</v>
      </c>
      <c r="K51">
        <v>42022038</v>
      </c>
      <c r="L51">
        <v>2</v>
      </c>
      <c r="M51" t="str">
        <f t="shared" si="2"/>
        <v>(42022038,2),</v>
      </c>
      <c r="O51" t="s">
        <v>1786</v>
      </c>
      <c r="P51" t="str">
        <f t="shared" si="3"/>
        <v>(42022038,NULL),</v>
      </c>
    </row>
    <row r="52" spans="1:16" x14ac:dyDescent="0.3">
      <c r="A52">
        <v>24946348</v>
      </c>
      <c r="B52">
        <v>2</v>
      </c>
      <c r="C52" t="str">
        <f t="shared" si="0"/>
        <v>(24946348,2),</v>
      </c>
      <c r="E52">
        <v>24946348</v>
      </c>
      <c r="G52">
        <v>24510478</v>
      </c>
      <c r="H52">
        <v>2</v>
      </c>
      <c r="I52" t="str">
        <f t="shared" si="1"/>
        <v>(24510478,2),</v>
      </c>
      <c r="K52">
        <v>34044001</v>
      </c>
      <c r="L52">
        <v>2</v>
      </c>
      <c r="M52" t="str">
        <f t="shared" si="2"/>
        <v>(34044001,2),</v>
      </c>
      <c r="O52" t="s">
        <v>1786</v>
      </c>
      <c r="P52" t="str">
        <f t="shared" si="3"/>
        <v>(34044001,NULL),</v>
      </c>
    </row>
    <row r="53" spans="1:16" x14ac:dyDescent="0.3">
      <c r="A53">
        <v>24824549</v>
      </c>
      <c r="B53">
        <v>2</v>
      </c>
      <c r="C53" t="str">
        <f t="shared" si="0"/>
        <v>(24824549,2),</v>
      </c>
      <c r="E53">
        <v>24824549</v>
      </c>
      <c r="G53">
        <v>42065252</v>
      </c>
      <c r="H53">
        <v>2</v>
      </c>
      <c r="I53" t="str">
        <f t="shared" si="1"/>
        <v>(42065252,2),</v>
      </c>
      <c r="K53">
        <v>2245390</v>
      </c>
      <c r="L53">
        <v>2</v>
      </c>
      <c r="M53" t="str">
        <f t="shared" si="2"/>
        <v>(2245390,2),</v>
      </c>
      <c r="O53">
        <v>1</v>
      </c>
      <c r="P53" t="str">
        <f t="shared" si="3"/>
        <v>(2245390,1),</v>
      </c>
    </row>
    <row r="54" spans="1:16" x14ac:dyDescent="0.3">
      <c r="A54">
        <v>615491</v>
      </c>
      <c r="B54">
        <v>2</v>
      </c>
      <c r="C54" t="str">
        <f t="shared" si="0"/>
        <v>(615491,2),</v>
      </c>
      <c r="E54">
        <v>615491</v>
      </c>
      <c r="G54">
        <v>20564389</v>
      </c>
      <c r="H54">
        <v>2</v>
      </c>
      <c r="I54" t="str">
        <f t="shared" si="1"/>
        <v>(20564389,2),</v>
      </c>
      <c r="K54">
        <v>24947254</v>
      </c>
      <c r="L54">
        <v>2</v>
      </c>
      <c r="M54" t="str">
        <f t="shared" si="2"/>
        <v>(24947254,2),</v>
      </c>
      <c r="O54">
        <v>4</v>
      </c>
      <c r="P54" t="str">
        <f t="shared" si="3"/>
        <v>(24947254,4),</v>
      </c>
    </row>
    <row r="55" spans="1:16" x14ac:dyDescent="0.3">
      <c r="A55">
        <v>42052874</v>
      </c>
      <c r="B55">
        <v>2</v>
      </c>
      <c r="C55" t="str">
        <f t="shared" si="0"/>
        <v>(42052874,2),</v>
      </c>
      <c r="E55">
        <v>42052874</v>
      </c>
      <c r="G55">
        <v>24944285</v>
      </c>
      <c r="H55">
        <v>2</v>
      </c>
      <c r="I55" t="str">
        <f t="shared" si="1"/>
        <v>(24944285,2),</v>
      </c>
      <c r="K55">
        <v>4500491</v>
      </c>
      <c r="L55">
        <v>2</v>
      </c>
      <c r="M55" t="str">
        <f t="shared" si="2"/>
        <v>(4500491,2),</v>
      </c>
      <c r="O55" t="s">
        <v>1786</v>
      </c>
      <c r="P55" t="str">
        <f t="shared" si="3"/>
        <v>(4500491,NULL),</v>
      </c>
    </row>
    <row r="56" spans="1:16" x14ac:dyDescent="0.3">
      <c r="A56">
        <v>25208411</v>
      </c>
      <c r="B56">
        <v>2</v>
      </c>
      <c r="C56" t="str">
        <f t="shared" si="0"/>
        <v>(25208411,2),</v>
      </c>
      <c r="E56">
        <v>25208411</v>
      </c>
      <c r="G56">
        <v>25013810</v>
      </c>
      <c r="H56">
        <v>2</v>
      </c>
      <c r="I56" t="str">
        <f t="shared" si="1"/>
        <v>(25013810,2),</v>
      </c>
      <c r="K56">
        <v>25035846</v>
      </c>
      <c r="L56">
        <v>2</v>
      </c>
      <c r="M56" t="str">
        <f t="shared" si="2"/>
        <v>(25035846,2),</v>
      </c>
      <c r="O56">
        <v>4</v>
      </c>
      <c r="P56" t="str">
        <f t="shared" si="3"/>
        <v>(25035846,4),</v>
      </c>
    </row>
    <row r="57" spans="1:16" x14ac:dyDescent="0.3">
      <c r="A57">
        <v>41426570</v>
      </c>
      <c r="B57">
        <v>2</v>
      </c>
      <c r="C57" t="str">
        <f t="shared" si="0"/>
        <v>(41426570,2),</v>
      </c>
      <c r="E57">
        <v>41426570</v>
      </c>
      <c r="G57">
        <v>21998347</v>
      </c>
      <c r="H57">
        <v>2</v>
      </c>
      <c r="I57" t="str">
        <f t="shared" si="1"/>
        <v>(21998347,2),</v>
      </c>
      <c r="K57">
        <v>24912450</v>
      </c>
      <c r="L57">
        <v>2</v>
      </c>
      <c r="M57" t="str">
        <f t="shared" si="2"/>
        <v>(24912450,2),</v>
      </c>
      <c r="O57" t="s">
        <v>1786</v>
      </c>
      <c r="P57" t="str">
        <f t="shared" si="3"/>
        <v>(24912450,NULL),</v>
      </c>
    </row>
    <row r="58" spans="1:16" x14ac:dyDescent="0.3">
      <c r="A58">
        <v>24953682</v>
      </c>
      <c r="B58">
        <v>2</v>
      </c>
      <c r="C58" t="str">
        <f t="shared" si="0"/>
        <v>(24953682,2),</v>
      </c>
      <c r="E58">
        <v>24953682</v>
      </c>
      <c r="G58">
        <v>31401549</v>
      </c>
      <c r="H58">
        <v>2</v>
      </c>
      <c r="I58" t="str">
        <f t="shared" si="1"/>
        <v>(31401549,2),</v>
      </c>
      <c r="K58">
        <v>24672584</v>
      </c>
      <c r="L58">
        <v>2</v>
      </c>
      <c r="M58" t="str">
        <f t="shared" si="2"/>
        <v>(24672584,2),</v>
      </c>
      <c r="O58" t="s">
        <v>1786</v>
      </c>
      <c r="P58" t="str">
        <f t="shared" si="3"/>
        <v>(24672584,NULL),</v>
      </c>
    </row>
    <row r="59" spans="1:16" x14ac:dyDescent="0.3">
      <c r="A59">
        <v>28710401</v>
      </c>
      <c r="B59">
        <v>2</v>
      </c>
      <c r="C59" t="str">
        <f t="shared" si="0"/>
        <v>(28710401,2),</v>
      </c>
      <c r="E59">
        <v>28710401</v>
      </c>
      <c r="G59">
        <v>39433536</v>
      </c>
      <c r="H59">
        <v>2</v>
      </c>
      <c r="I59" t="str">
        <f t="shared" si="1"/>
        <v>(39433536,2),</v>
      </c>
      <c r="K59">
        <v>24944261</v>
      </c>
      <c r="L59">
        <v>2</v>
      </c>
      <c r="M59" t="str">
        <f t="shared" si="2"/>
        <v>(24944261,2),</v>
      </c>
      <c r="O59" t="s">
        <v>1786</v>
      </c>
      <c r="P59" t="str">
        <f t="shared" si="3"/>
        <v>(24944261,NULL),</v>
      </c>
    </row>
    <row r="60" spans="1:16" x14ac:dyDescent="0.3">
      <c r="A60">
        <v>25243663</v>
      </c>
      <c r="B60">
        <v>2</v>
      </c>
      <c r="C60" t="str">
        <f t="shared" si="0"/>
        <v>(25243663,2),</v>
      </c>
      <c r="E60">
        <v>25243663</v>
      </c>
      <c r="G60">
        <v>24931160</v>
      </c>
      <c r="H60">
        <v>2</v>
      </c>
      <c r="I60" t="str">
        <f t="shared" si="1"/>
        <v>(24931160,2),</v>
      </c>
      <c r="K60">
        <v>24938473</v>
      </c>
      <c r="L60">
        <v>2</v>
      </c>
      <c r="M60" t="str">
        <f t="shared" si="2"/>
        <v>(24938473,2),</v>
      </c>
      <c r="O60" t="s">
        <v>1786</v>
      </c>
      <c r="P60" t="str">
        <f t="shared" si="3"/>
        <v>(24938473,NULL),</v>
      </c>
    </row>
    <row r="61" spans="1:16" x14ac:dyDescent="0.3">
      <c r="A61">
        <v>24387175</v>
      </c>
      <c r="B61">
        <v>2</v>
      </c>
      <c r="C61" t="str">
        <f t="shared" si="0"/>
        <v>(24387175,2),</v>
      </c>
      <c r="E61">
        <v>24387175</v>
      </c>
      <c r="G61">
        <v>42050970</v>
      </c>
      <c r="H61">
        <v>2</v>
      </c>
      <c r="I61" t="str">
        <f t="shared" si="1"/>
        <v>(42050970,2),</v>
      </c>
      <c r="K61">
        <v>34043506</v>
      </c>
      <c r="L61">
        <v>2</v>
      </c>
      <c r="M61" t="str">
        <f t="shared" si="2"/>
        <v>(34043506,2),</v>
      </c>
      <c r="O61" t="s">
        <v>1786</v>
      </c>
      <c r="P61" t="str">
        <f t="shared" si="3"/>
        <v>(34043506,NULL),</v>
      </c>
    </row>
    <row r="62" spans="1:16" x14ac:dyDescent="0.3">
      <c r="A62">
        <v>24759911</v>
      </c>
      <c r="B62">
        <v>2</v>
      </c>
      <c r="C62" t="str">
        <f t="shared" si="0"/>
        <v>(24759911,2),</v>
      </c>
      <c r="E62">
        <v>24759911</v>
      </c>
      <c r="G62">
        <v>25033688</v>
      </c>
      <c r="H62">
        <v>2</v>
      </c>
      <c r="I62" t="str">
        <f t="shared" si="1"/>
        <v>(25033688,2),</v>
      </c>
      <c r="K62">
        <v>24904220</v>
      </c>
      <c r="L62">
        <v>2</v>
      </c>
      <c r="M62" t="str">
        <f t="shared" si="2"/>
        <v>(24904220,2),</v>
      </c>
      <c r="O62" t="s">
        <v>1786</v>
      </c>
      <c r="P62" t="str">
        <f t="shared" si="3"/>
        <v>(24904220,NULL),</v>
      </c>
    </row>
    <row r="63" spans="1:16" x14ac:dyDescent="0.3">
      <c r="A63">
        <v>34055046</v>
      </c>
      <c r="B63">
        <v>2</v>
      </c>
      <c r="C63" t="str">
        <f t="shared" si="0"/>
        <v>(34055046,2),</v>
      </c>
      <c r="E63">
        <v>34055046</v>
      </c>
      <c r="G63">
        <v>25191605</v>
      </c>
      <c r="H63">
        <v>2</v>
      </c>
      <c r="I63" t="str">
        <f t="shared" si="1"/>
        <v>(25191605,2),</v>
      </c>
      <c r="K63">
        <v>25019559</v>
      </c>
      <c r="L63">
        <v>2</v>
      </c>
      <c r="M63" t="str">
        <f t="shared" si="2"/>
        <v>(25019559,2),</v>
      </c>
      <c r="O63" t="s">
        <v>1786</v>
      </c>
      <c r="P63" t="str">
        <f t="shared" si="3"/>
        <v>(25019559,NULL),</v>
      </c>
    </row>
    <row r="64" spans="1:16" x14ac:dyDescent="0.3">
      <c r="A64">
        <v>42157960</v>
      </c>
      <c r="B64">
        <v>2</v>
      </c>
      <c r="C64" t="str">
        <f t="shared" si="0"/>
        <v>(42157960,2),</v>
      </c>
      <c r="E64">
        <v>42157960</v>
      </c>
      <c r="G64">
        <v>34052711</v>
      </c>
      <c r="H64">
        <v>2</v>
      </c>
      <c r="I64" t="str">
        <f t="shared" si="1"/>
        <v>(34052711,2),</v>
      </c>
      <c r="K64">
        <v>34043086</v>
      </c>
      <c r="L64">
        <v>2</v>
      </c>
      <c r="M64" t="str">
        <f t="shared" si="2"/>
        <v>(34043086,2),</v>
      </c>
      <c r="O64" t="s">
        <v>1786</v>
      </c>
      <c r="P64" t="str">
        <f t="shared" si="3"/>
        <v>(34043086,NULL),</v>
      </c>
    </row>
    <row r="65" spans="1:16" x14ac:dyDescent="0.3">
      <c r="A65">
        <v>24479655</v>
      </c>
      <c r="B65">
        <v>2</v>
      </c>
      <c r="C65" t="str">
        <f t="shared" si="0"/>
        <v>(24479655,2),</v>
      </c>
      <c r="E65">
        <v>24479655</v>
      </c>
      <c r="G65">
        <v>42059393</v>
      </c>
      <c r="H65">
        <v>2</v>
      </c>
      <c r="I65" t="str">
        <f t="shared" si="1"/>
        <v>(42059393,2),</v>
      </c>
      <c r="K65">
        <v>4509707</v>
      </c>
      <c r="L65">
        <v>2</v>
      </c>
      <c r="M65" t="str">
        <f t="shared" si="2"/>
        <v>(4509707,2),</v>
      </c>
      <c r="O65" t="s">
        <v>1786</v>
      </c>
      <c r="P65" t="str">
        <f t="shared" si="3"/>
        <v>(4509707,NULL),</v>
      </c>
    </row>
    <row r="66" spans="1:16" x14ac:dyDescent="0.3">
      <c r="A66">
        <v>22051917</v>
      </c>
      <c r="B66">
        <v>2</v>
      </c>
      <c r="C66" t="str">
        <f t="shared" si="0"/>
        <v>(22051917,2),</v>
      </c>
      <c r="E66">
        <v>22051917</v>
      </c>
      <c r="G66">
        <v>42062210</v>
      </c>
      <c r="H66">
        <v>2</v>
      </c>
      <c r="I66" t="str">
        <f t="shared" si="1"/>
        <v>(42062210,2),</v>
      </c>
      <c r="K66">
        <v>41898028</v>
      </c>
      <c r="L66">
        <v>2</v>
      </c>
      <c r="M66" t="str">
        <f t="shared" si="2"/>
        <v>(41898028,2),</v>
      </c>
      <c r="O66">
        <v>3</v>
      </c>
      <c r="P66" t="str">
        <f t="shared" si="3"/>
        <v>(41898028,3),</v>
      </c>
    </row>
    <row r="67" spans="1:16" x14ac:dyDescent="0.3">
      <c r="A67">
        <v>31402886</v>
      </c>
      <c r="B67">
        <v>2</v>
      </c>
      <c r="C67" t="str">
        <f t="shared" ref="C67:C130" si="4">"("&amp;A67&amp;","&amp;B67&amp;"),"</f>
        <v>(31402886,2),</v>
      </c>
      <c r="E67">
        <v>31402886</v>
      </c>
      <c r="G67">
        <v>24362438</v>
      </c>
      <c r="H67">
        <v>2</v>
      </c>
      <c r="I67" t="str">
        <f t="shared" ref="I67:I130" si="5">"("&amp;G67&amp;","&amp;H67&amp;"),"</f>
        <v>(24362438,2),</v>
      </c>
      <c r="K67">
        <v>42054948</v>
      </c>
      <c r="L67">
        <v>2</v>
      </c>
      <c r="M67" t="str">
        <f t="shared" ref="M67:M130" si="6">"("&amp;K67&amp;","&amp;L67&amp;"),"</f>
        <v>(42054948,2),</v>
      </c>
      <c r="O67" t="s">
        <v>1786</v>
      </c>
      <c r="P67" t="str">
        <f t="shared" ref="P67:P130" si="7">"("&amp;K67&amp;","&amp;O67&amp;"),"</f>
        <v>(42054948,NULL),</v>
      </c>
    </row>
    <row r="68" spans="1:16" x14ac:dyDescent="0.3">
      <c r="A68">
        <v>34044798</v>
      </c>
      <c r="B68">
        <v>2</v>
      </c>
      <c r="C68" t="str">
        <f t="shared" si="4"/>
        <v>(34044798,2),</v>
      </c>
      <c r="E68">
        <v>34044798</v>
      </c>
      <c r="G68">
        <v>25211457</v>
      </c>
      <c r="H68">
        <v>2</v>
      </c>
      <c r="I68" t="str">
        <f t="shared" si="5"/>
        <v>(25211457,2),</v>
      </c>
      <c r="K68">
        <v>10062732</v>
      </c>
      <c r="L68">
        <v>2</v>
      </c>
      <c r="M68" t="str">
        <f t="shared" si="6"/>
        <v>(10062732,2),</v>
      </c>
      <c r="O68" t="s">
        <v>1786</v>
      </c>
      <c r="P68" t="str">
        <f t="shared" si="7"/>
        <v>(10062732,NULL),</v>
      </c>
    </row>
    <row r="69" spans="1:16" x14ac:dyDescent="0.3">
      <c r="A69">
        <v>42052213</v>
      </c>
      <c r="B69">
        <v>2</v>
      </c>
      <c r="C69" t="str">
        <f t="shared" si="4"/>
        <v>(42052213,2),</v>
      </c>
      <c r="E69">
        <v>42052213</v>
      </c>
      <c r="G69">
        <v>25161263</v>
      </c>
      <c r="H69">
        <v>2</v>
      </c>
      <c r="I69" t="str">
        <f t="shared" si="5"/>
        <v>(25161263,2),</v>
      </c>
      <c r="K69">
        <v>42050822</v>
      </c>
      <c r="L69">
        <v>2</v>
      </c>
      <c r="M69" t="str">
        <f t="shared" si="6"/>
        <v>(42050822,2),</v>
      </c>
      <c r="O69" t="s">
        <v>1786</v>
      </c>
      <c r="P69" t="str">
        <f t="shared" si="7"/>
        <v>(42050822,NULL),</v>
      </c>
    </row>
    <row r="70" spans="1:16" x14ac:dyDescent="0.3">
      <c r="A70">
        <v>24537886</v>
      </c>
      <c r="B70">
        <v>2</v>
      </c>
      <c r="C70" t="str">
        <f t="shared" si="4"/>
        <v>(24537886,2),</v>
      </c>
      <c r="E70">
        <v>24537886</v>
      </c>
      <c r="G70">
        <v>34052200</v>
      </c>
      <c r="H70">
        <v>2</v>
      </c>
      <c r="I70" t="str">
        <f t="shared" si="5"/>
        <v>(34052200,2),</v>
      </c>
      <c r="K70">
        <v>26429441</v>
      </c>
      <c r="L70">
        <v>2</v>
      </c>
      <c r="M70" t="str">
        <f t="shared" si="6"/>
        <v>(26429441,2),</v>
      </c>
      <c r="O70" t="s">
        <v>1786</v>
      </c>
      <c r="P70" t="str">
        <f t="shared" si="7"/>
        <v>(26429441,NULL),</v>
      </c>
    </row>
    <row r="71" spans="1:16" x14ac:dyDescent="0.3">
      <c r="A71">
        <v>25192181</v>
      </c>
      <c r="B71">
        <v>2</v>
      </c>
      <c r="C71" t="str">
        <f t="shared" si="4"/>
        <v>(25192181,2),</v>
      </c>
      <c r="E71">
        <v>25192181</v>
      </c>
      <c r="G71">
        <v>24951872</v>
      </c>
      <c r="H71">
        <v>2</v>
      </c>
      <c r="I71" t="str">
        <f t="shared" si="5"/>
        <v>(24951872,2),</v>
      </c>
      <c r="K71">
        <v>24805667</v>
      </c>
      <c r="L71">
        <v>2</v>
      </c>
      <c r="M71" t="str">
        <f t="shared" si="6"/>
        <v>(24805667,2),</v>
      </c>
      <c r="O71" t="s">
        <v>1786</v>
      </c>
      <c r="P71" t="str">
        <f t="shared" si="7"/>
        <v>(24805667,NULL),</v>
      </c>
    </row>
    <row r="72" spans="1:16" x14ac:dyDescent="0.3">
      <c r="A72">
        <v>31267551</v>
      </c>
      <c r="B72">
        <v>2</v>
      </c>
      <c r="C72" t="str">
        <f t="shared" si="4"/>
        <v>(31267551,2),</v>
      </c>
      <c r="E72">
        <v>31267551</v>
      </c>
      <c r="G72">
        <v>24617369</v>
      </c>
      <c r="H72">
        <v>2</v>
      </c>
      <c r="I72" t="str">
        <f t="shared" si="5"/>
        <v>(24617369,2),</v>
      </c>
      <c r="K72">
        <v>60284057</v>
      </c>
      <c r="L72">
        <v>2</v>
      </c>
      <c r="M72" t="str">
        <f t="shared" si="6"/>
        <v>(60284057,2),</v>
      </c>
      <c r="O72" t="s">
        <v>1786</v>
      </c>
      <c r="P72" t="str">
        <f t="shared" si="7"/>
        <v>(60284057,NULL),</v>
      </c>
    </row>
    <row r="73" spans="1:16" x14ac:dyDescent="0.3">
      <c r="A73">
        <v>25169854</v>
      </c>
      <c r="B73">
        <v>2</v>
      </c>
      <c r="C73" t="str">
        <f t="shared" si="4"/>
        <v>(25169854,2),</v>
      </c>
      <c r="E73">
        <v>25169854</v>
      </c>
      <c r="G73">
        <v>21573099</v>
      </c>
      <c r="H73">
        <v>2</v>
      </c>
      <c r="I73" t="str">
        <f t="shared" si="5"/>
        <v>(21573099,2),</v>
      </c>
      <c r="K73">
        <v>18386465</v>
      </c>
      <c r="L73">
        <v>2</v>
      </c>
      <c r="M73" t="str">
        <f t="shared" si="6"/>
        <v>(18386465,2),</v>
      </c>
      <c r="O73" t="s">
        <v>1786</v>
      </c>
      <c r="P73" t="str">
        <f t="shared" si="7"/>
        <v>(18386465,NULL),</v>
      </c>
    </row>
    <row r="74" spans="1:16" x14ac:dyDescent="0.3">
      <c r="A74">
        <v>24763008</v>
      </c>
      <c r="B74">
        <v>2</v>
      </c>
      <c r="C74" t="str">
        <f t="shared" si="4"/>
        <v>(24763008,2),</v>
      </c>
      <c r="E74">
        <v>24763008</v>
      </c>
      <c r="G74">
        <v>29303815</v>
      </c>
      <c r="H74">
        <v>2</v>
      </c>
      <c r="I74" t="str">
        <f t="shared" si="5"/>
        <v>(29303815,2),</v>
      </c>
      <c r="K74">
        <v>40270605</v>
      </c>
      <c r="L74">
        <v>2</v>
      </c>
      <c r="M74" t="str">
        <f t="shared" si="6"/>
        <v>(40270605,2),</v>
      </c>
      <c r="O74" t="s">
        <v>1786</v>
      </c>
      <c r="P74" t="str">
        <f t="shared" si="7"/>
        <v>(40270605,NULL),</v>
      </c>
    </row>
    <row r="75" spans="1:16" x14ac:dyDescent="0.3">
      <c r="A75">
        <v>24761562</v>
      </c>
      <c r="B75">
        <v>2</v>
      </c>
      <c r="C75" t="str">
        <f t="shared" si="4"/>
        <v>(24761562,2),</v>
      </c>
      <c r="E75">
        <v>24761562</v>
      </c>
      <c r="G75">
        <v>42053028</v>
      </c>
      <c r="H75">
        <v>2</v>
      </c>
      <c r="I75" t="str">
        <f t="shared" si="5"/>
        <v>(42053028,2),</v>
      </c>
      <c r="K75">
        <v>24911093</v>
      </c>
      <c r="L75">
        <v>2</v>
      </c>
      <c r="M75" t="str">
        <f t="shared" si="6"/>
        <v>(24911093,2),</v>
      </c>
      <c r="O75" t="s">
        <v>1786</v>
      </c>
      <c r="P75" t="str">
        <f t="shared" si="7"/>
        <v>(24911093,NULL),</v>
      </c>
    </row>
    <row r="76" spans="1:16" x14ac:dyDescent="0.3">
      <c r="A76">
        <v>42069439</v>
      </c>
      <c r="B76">
        <v>2</v>
      </c>
      <c r="C76" t="str">
        <f t="shared" si="4"/>
        <v>(42069439,2),</v>
      </c>
      <c r="E76">
        <v>42069439</v>
      </c>
      <c r="G76">
        <v>24944969</v>
      </c>
      <c r="H76">
        <v>2</v>
      </c>
      <c r="I76" t="str">
        <f t="shared" si="5"/>
        <v>(24944969,2),</v>
      </c>
      <c r="K76">
        <v>42056952</v>
      </c>
      <c r="L76">
        <v>2</v>
      </c>
      <c r="M76" t="str">
        <f t="shared" si="6"/>
        <v>(42056952,2),</v>
      </c>
      <c r="O76" t="s">
        <v>1786</v>
      </c>
      <c r="P76" t="str">
        <f t="shared" si="7"/>
        <v>(42056952,NULL),</v>
      </c>
    </row>
    <row r="77" spans="1:16" x14ac:dyDescent="0.3">
      <c r="A77">
        <v>42070891</v>
      </c>
      <c r="B77">
        <v>2</v>
      </c>
      <c r="C77" t="str">
        <f t="shared" si="4"/>
        <v>(42070891,2),</v>
      </c>
      <c r="E77">
        <v>42070891</v>
      </c>
      <c r="G77">
        <v>34053208</v>
      </c>
      <c r="H77">
        <v>2</v>
      </c>
      <c r="I77" t="str">
        <f t="shared" si="5"/>
        <v>(34053208,2),</v>
      </c>
      <c r="K77">
        <v>10081735</v>
      </c>
      <c r="L77">
        <v>2</v>
      </c>
      <c r="M77" t="str">
        <f t="shared" si="6"/>
        <v>(10081735,2),</v>
      </c>
      <c r="O77" t="s">
        <v>1786</v>
      </c>
      <c r="P77" t="str">
        <f t="shared" si="7"/>
        <v>(10081735,NULL),</v>
      </c>
    </row>
    <row r="78" spans="1:16" x14ac:dyDescent="0.3">
      <c r="A78">
        <v>26743252</v>
      </c>
      <c r="B78">
        <v>2</v>
      </c>
      <c r="C78" t="str">
        <f t="shared" si="4"/>
        <v>(26743252,2),</v>
      </c>
      <c r="E78">
        <v>26743252</v>
      </c>
      <c r="G78">
        <v>42066259</v>
      </c>
      <c r="H78">
        <v>2</v>
      </c>
      <c r="I78" t="str">
        <f t="shared" si="5"/>
        <v>(42066259,2),</v>
      </c>
      <c r="K78">
        <v>24950809</v>
      </c>
      <c r="L78">
        <v>2</v>
      </c>
      <c r="M78" t="str">
        <f t="shared" si="6"/>
        <v>(24950809,2),</v>
      </c>
      <c r="O78" t="s">
        <v>1786</v>
      </c>
      <c r="P78" t="str">
        <f t="shared" si="7"/>
        <v>(24950809,NULL),</v>
      </c>
    </row>
    <row r="79" spans="1:16" x14ac:dyDescent="0.3">
      <c r="A79">
        <v>29939304</v>
      </c>
      <c r="B79">
        <v>2</v>
      </c>
      <c r="C79" t="str">
        <f t="shared" si="4"/>
        <v>(29939304,2),</v>
      </c>
      <c r="E79">
        <v>29939304</v>
      </c>
      <c r="G79">
        <v>24947457</v>
      </c>
      <c r="H79">
        <v>2</v>
      </c>
      <c r="I79" t="str">
        <f t="shared" si="5"/>
        <v>(24947457,2),</v>
      </c>
      <c r="K79">
        <v>10080074</v>
      </c>
      <c r="L79">
        <v>2</v>
      </c>
      <c r="M79" t="str">
        <f t="shared" si="6"/>
        <v>(10080074,2),</v>
      </c>
      <c r="O79" t="s">
        <v>1786</v>
      </c>
      <c r="P79" t="str">
        <f t="shared" si="7"/>
        <v>(10080074,NULL),</v>
      </c>
    </row>
    <row r="80" spans="1:16" x14ac:dyDescent="0.3">
      <c r="A80">
        <v>31412392</v>
      </c>
      <c r="B80">
        <v>2</v>
      </c>
      <c r="C80" t="str">
        <f t="shared" si="4"/>
        <v>(31412392,2),</v>
      </c>
      <c r="E80">
        <v>31412392</v>
      </c>
      <c r="G80">
        <v>24952525</v>
      </c>
      <c r="H80">
        <v>2</v>
      </c>
      <c r="I80" t="str">
        <f t="shared" si="5"/>
        <v>(24952525,2),</v>
      </c>
      <c r="K80">
        <v>6562547</v>
      </c>
      <c r="L80">
        <v>2</v>
      </c>
      <c r="M80" t="str">
        <f t="shared" si="6"/>
        <v>(6562547,2),</v>
      </c>
      <c r="O80" t="s">
        <v>1786</v>
      </c>
      <c r="P80" t="str">
        <f t="shared" si="7"/>
        <v>(6562547,NULL),</v>
      </c>
    </row>
    <row r="81" spans="1:16" x14ac:dyDescent="0.3">
      <c r="A81">
        <v>10079296</v>
      </c>
      <c r="B81">
        <v>2</v>
      </c>
      <c r="C81" t="str">
        <f t="shared" si="4"/>
        <v>(10079296,2),</v>
      </c>
      <c r="E81">
        <v>10079296</v>
      </c>
      <c r="G81">
        <v>42062185</v>
      </c>
      <c r="H81">
        <v>2</v>
      </c>
      <c r="I81" t="str">
        <f t="shared" si="5"/>
        <v>(42062185,2),</v>
      </c>
      <c r="K81">
        <v>24917139</v>
      </c>
      <c r="L81">
        <v>2</v>
      </c>
      <c r="M81" t="str">
        <f t="shared" si="6"/>
        <v>(24917139,2),</v>
      </c>
      <c r="O81" t="s">
        <v>1786</v>
      </c>
      <c r="P81" t="str">
        <f t="shared" si="7"/>
        <v>(24917139,NULL),</v>
      </c>
    </row>
    <row r="82" spans="1:16" x14ac:dyDescent="0.3">
      <c r="A82">
        <v>12107644</v>
      </c>
      <c r="B82">
        <v>2</v>
      </c>
      <c r="C82" t="str">
        <f t="shared" si="4"/>
        <v>(12107644,2),</v>
      </c>
      <c r="E82">
        <v>12107644</v>
      </c>
      <c r="G82">
        <v>24724033</v>
      </c>
      <c r="H82">
        <v>2</v>
      </c>
      <c r="I82" t="str">
        <f t="shared" si="5"/>
        <v>(24724033,2),</v>
      </c>
      <c r="K82">
        <v>24658402</v>
      </c>
      <c r="L82">
        <v>2</v>
      </c>
      <c r="M82" t="str">
        <f t="shared" si="6"/>
        <v>(24658402,2),</v>
      </c>
      <c r="O82" t="s">
        <v>1786</v>
      </c>
      <c r="P82" t="str">
        <f t="shared" si="7"/>
        <v>(24658402,NULL),</v>
      </c>
    </row>
    <row r="83" spans="1:16" x14ac:dyDescent="0.3">
      <c r="A83">
        <v>15897053</v>
      </c>
      <c r="B83">
        <v>2</v>
      </c>
      <c r="C83" t="str">
        <f t="shared" si="4"/>
        <v>(15897053,2),</v>
      </c>
      <c r="E83">
        <v>15897053</v>
      </c>
      <c r="G83">
        <v>42966722</v>
      </c>
      <c r="H83">
        <v>2</v>
      </c>
      <c r="I83" t="str">
        <f t="shared" si="5"/>
        <v>(42966722,2),</v>
      </c>
      <c r="K83">
        <v>10059767</v>
      </c>
      <c r="L83">
        <v>2</v>
      </c>
      <c r="M83" t="str">
        <f t="shared" si="6"/>
        <v>(10059767,2),</v>
      </c>
      <c r="O83" t="s">
        <v>1786</v>
      </c>
      <c r="P83" t="str">
        <f t="shared" si="7"/>
        <v>(10059767,NULL),</v>
      </c>
    </row>
    <row r="84" spans="1:16" x14ac:dyDescent="0.3">
      <c r="A84">
        <v>42004661</v>
      </c>
      <c r="B84">
        <v>2</v>
      </c>
      <c r="C84" t="str">
        <f t="shared" si="4"/>
        <v>(42004661,2),</v>
      </c>
      <c r="E84">
        <v>42004661</v>
      </c>
      <c r="G84">
        <v>34057254</v>
      </c>
      <c r="H84">
        <v>2</v>
      </c>
      <c r="I84" t="str">
        <f t="shared" si="5"/>
        <v>(34057254,2),</v>
      </c>
      <c r="K84">
        <v>24933147</v>
      </c>
      <c r="L84">
        <v>2</v>
      </c>
      <c r="M84" t="str">
        <f t="shared" si="6"/>
        <v>(24933147,2),</v>
      </c>
      <c r="O84" t="s">
        <v>1786</v>
      </c>
      <c r="P84" t="str">
        <f t="shared" si="7"/>
        <v>(24933147,NULL),</v>
      </c>
    </row>
    <row r="85" spans="1:16" x14ac:dyDescent="0.3">
      <c r="A85">
        <v>24538134</v>
      </c>
      <c r="B85">
        <v>2</v>
      </c>
      <c r="C85" t="str">
        <f t="shared" si="4"/>
        <v>(24538134,2),</v>
      </c>
      <c r="E85">
        <v>24538134</v>
      </c>
      <c r="G85">
        <v>42064044</v>
      </c>
      <c r="H85">
        <v>2</v>
      </c>
      <c r="I85" t="str">
        <f t="shared" si="5"/>
        <v>(42064044,2),</v>
      </c>
      <c r="K85">
        <v>24939006</v>
      </c>
      <c r="L85">
        <v>2</v>
      </c>
      <c r="M85" t="str">
        <f t="shared" si="6"/>
        <v>(24939006,2),</v>
      </c>
      <c r="O85" t="s">
        <v>1786</v>
      </c>
      <c r="P85" t="str">
        <f t="shared" si="7"/>
        <v>(24939006,NULL),</v>
      </c>
    </row>
    <row r="86" spans="1:16" x14ac:dyDescent="0.3">
      <c r="A86">
        <v>24410955</v>
      </c>
      <c r="B86">
        <v>2</v>
      </c>
      <c r="C86" t="str">
        <f t="shared" si="4"/>
        <v>(24410955,2),</v>
      </c>
      <c r="E86">
        <v>24410955</v>
      </c>
      <c r="G86">
        <v>42059017</v>
      </c>
      <c r="H86">
        <v>2</v>
      </c>
      <c r="I86" t="str">
        <f t="shared" si="5"/>
        <v>(42059017,2),</v>
      </c>
      <c r="K86">
        <v>29874421</v>
      </c>
      <c r="L86">
        <v>2</v>
      </c>
      <c r="M86" t="str">
        <f t="shared" si="6"/>
        <v>(29874421,2),</v>
      </c>
      <c r="O86" t="s">
        <v>1786</v>
      </c>
      <c r="P86" t="str">
        <f t="shared" si="7"/>
        <v>(29874421,NULL),</v>
      </c>
    </row>
    <row r="87" spans="1:16" x14ac:dyDescent="0.3">
      <c r="A87">
        <v>24385299</v>
      </c>
      <c r="B87">
        <v>2</v>
      </c>
      <c r="C87" t="str">
        <f t="shared" si="4"/>
        <v>(24385299,2),</v>
      </c>
      <c r="E87">
        <v>24385299</v>
      </c>
      <c r="G87">
        <v>31415912</v>
      </c>
      <c r="H87">
        <v>2</v>
      </c>
      <c r="I87" t="str">
        <f t="shared" si="5"/>
        <v>(31415912,2),</v>
      </c>
      <c r="K87">
        <v>4469771</v>
      </c>
      <c r="L87">
        <v>2</v>
      </c>
      <c r="M87" t="str">
        <f t="shared" si="6"/>
        <v>(4469771,2),</v>
      </c>
      <c r="O87" t="s">
        <v>1786</v>
      </c>
      <c r="P87" t="str">
        <f t="shared" si="7"/>
        <v>(4469771,NULL),</v>
      </c>
    </row>
    <row r="88" spans="1:16" x14ac:dyDescent="0.3">
      <c r="A88">
        <v>25042265</v>
      </c>
      <c r="B88">
        <v>2</v>
      </c>
      <c r="C88" t="str">
        <f t="shared" si="4"/>
        <v>(25042265,2),</v>
      </c>
      <c r="E88">
        <v>25042265</v>
      </c>
      <c r="G88">
        <v>20530112</v>
      </c>
      <c r="H88">
        <v>2</v>
      </c>
      <c r="I88" t="str">
        <f t="shared" si="5"/>
        <v>(20530112,2),</v>
      </c>
      <c r="K88">
        <v>24602480</v>
      </c>
      <c r="L88">
        <v>2</v>
      </c>
      <c r="M88" t="str">
        <f t="shared" si="6"/>
        <v>(24602480,2),</v>
      </c>
      <c r="O88" t="s">
        <v>1786</v>
      </c>
      <c r="P88" t="str">
        <f t="shared" si="7"/>
        <v>(24602480,NULL),</v>
      </c>
    </row>
    <row r="89" spans="1:16" x14ac:dyDescent="0.3">
      <c r="A89">
        <v>4500124</v>
      </c>
      <c r="B89">
        <v>2</v>
      </c>
      <c r="C89" t="str">
        <f t="shared" si="4"/>
        <v>(4500124,2),</v>
      </c>
      <c r="E89">
        <v>4500124</v>
      </c>
      <c r="G89">
        <v>28139804</v>
      </c>
      <c r="H89">
        <v>2</v>
      </c>
      <c r="I89" t="str">
        <f t="shared" si="5"/>
        <v>(28139804,2),</v>
      </c>
      <c r="K89">
        <v>51608512</v>
      </c>
      <c r="L89">
        <v>2</v>
      </c>
      <c r="M89" t="str">
        <f t="shared" si="6"/>
        <v>(51608512,2),</v>
      </c>
      <c r="O89" t="s">
        <v>1786</v>
      </c>
      <c r="P89" t="str">
        <f t="shared" si="7"/>
        <v>(51608512,NULL),</v>
      </c>
    </row>
    <row r="90" spans="1:16" x14ac:dyDescent="0.3">
      <c r="A90">
        <v>6237330</v>
      </c>
      <c r="B90">
        <v>2</v>
      </c>
      <c r="C90" t="str">
        <f t="shared" si="4"/>
        <v>(6237330,2),</v>
      </c>
      <c r="E90">
        <v>6237330</v>
      </c>
      <c r="G90">
        <v>10075937</v>
      </c>
      <c r="H90">
        <v>2</v>
      </c>
      <c r="I90" t="str">
        <f t="shared" si="5"/>
        <v>(10075937,2),</v>
      </c>
      <c r="K90">
        <v>10087471</v>
      </c>
      <c r="L90">
        <v>2</v>
      </c>
      <c r="M90" t="str">
        <f t="shared" si="6"/>
        <v>(10087471,2),</v>
      </c>
      <c r="O90" t="s">
        <v>1786</v>
      </c>
      <c r="P90" t="str">
        <f t="shared" si="7"/>
        <v>(10087471,NULL),</v>
      </c>
    </row>
    <row r="91" spans="1:16" x14ac:dyDescent="0.3">
      <c r="A91">
        <v>4407092</v>
      </c>
      <c r="B91">
        <v>2</v>
      </c>
      <c r="C91" t="str">
        <f t="shared" si="4"/>
        <v>(4407092,2),</v>
      </c>
      <c r="E91">
        <v>4407092</v>
      </c>
      <c r="G91">
        <v>34050209</v>
      </c>
      <c r="H91">
        <v>2</v>
      </c>
      <c r="I91" t="str">
        <f t="shared" si="5"/>
        <v>(34050209,2),</v>
      </c>
      <c r="K91">
        <v>10101823</v>
      </c>
      <c r="L91">
        <v>2</v>
      </c>
      <c r="M91" t="str">
        <f t="shared" si="6"/>
        <v>(10101823,2),</v>
      </c>
      <c r="O91" t="s">
        <v>1786</v>
      </c>
      <c r="P91" t="str">
        <f t="shared" si="7"/>
        <v>(10101823,NULL),</v>
      </c>
    </row>
    <row r="92" spans="1:16" x14ac:dyDescent="0.3">
      <c r="A92">
        <v>25016145</v>
      </c>
      <c r="B92">
        <v>2</v>
      </c>
      <c r="C92" t="str">
        <f t="shared" si="4"/>
        <v>(25016145,2),</v>
      </c>
      <c r="E92">
        <v>25016145</v>
      </c>
      <c r="G92">
        <v>38445451</v>
      </c>
      <c r="H92">
        <v>2</v>
      </c>
      <c r="I92" t="str">
        <f t="shared" si="5"/>
        <v>(38445451,2),</v>
      </c>
      <c r="K92">
        <v>24314693</v>
      </c>
      <c r="L92">
        <v>2</v>
      </c>
      <c r="M92" t="str">
        <f t="shared" si="6"/>
        <v>(24314693,2),</v>
      </c>
      <c r="O92">
        <v>2</v>
      </c>
      <c r="P92" t="str">
        <f t="shared" si="7"/>
        <v>(24314693,2),</v>
      </c>
    </row>
    <row r="93" spans="1:16" x14ac:dyDescent="0.3">
      <c r="A93">
        <v>42050764</v>
      </c>
      <c r="B93">
        <v>2</v>
      </c>
      <c r="C93" t="str">
        <f t="shared" si="4"/>
        <v>(42050764,2),</v>
      </c>
      <c r="E93">
        <v>42050764</v>
      </c>
      <c r="G93">
        <v>2559693</v>
      </c>
      <c r="H93">
        <v>2</v>
      </c>
      <c r="I93" t="str">
        <f t="shared" si="5"/>
        <v>(2559693,2),</v>
      </c>
      <c r="K93">
        <v>25150024</v>
      </c>
      <c r="L93">
        <v>2</v>
      </c>
      <c r="M93" t="str">
        <f t="shared" si="6"/>
        <v>(25150024,2),</v>
      </c>
      <c r="O93" t="s">
        <v>1786</v>
      </c>
      <c r="P93" t="str">
        <f t="shared" si="7"/>
        <v>(25150024,NULL),</v>
      </c>
    </row>
    <row r="94" spans="1:16" x14ac:dyDescent="0.3">
      <c r="A94">
        <v>24952177</v>
      </c>
      <c r="B94">
        <v>2</v>
      </c>
      <c r="C94" t="str">
        <f t="shared" si="4"/>
        <v>(24952177,2),</v>
      </c>
      <c r="E94">
        <v>24952177</v>
      </c>
      <c r="G94">
        <v>28739683</v>
      </c>
      <c r="H94">
        <v>2</v>
      </c>
      <c r="I94" t="str">
        <f t="shared" si="5"/>
        <v>(28739683,2),</v>
      </c>
      <c r="K94">
        <v>1385404</v>
      </c>
      <c r="L94">
        <v>2</v>
      </c>
      <c r="M94" t="str">
        <f t="shared" si="6"/>
        <v>(1385404,2),</v>
      </c>
      <c r="O94" t="s">
        <v>1786</v>
      </c>
      <c r="P94" t="str">
        <f t="shared" si="7"/>
        <v>(1385404,NULL),</v>
      </c>
    </row>
    <row r="95" spans="1:16" x14ac:dyDescent="0.3">
      <c r="A95">
        <v>24946659</v>
      </c>
      <c r="B95">
        <v>2</v>
      </c>
      <c r="C95" t="str">
        <f t="shared" si="4"/>
        <v>(24946659,2),</v>
      </c>
      <c r="E95">
        <v>24946659</v>
      </c>
      <c r="G95">
        <v>42055920</v>
      </c>
      <c r="H95">
        <v>2</v>
      </c>
      <c r="I95" t="str">
        <f t="shared" si="5"/>
        <v>(42055920,2),</v>
      </c>
      <c r="K95">
        <v>10098100</v>
      </c>
      <c r="L95">
        <v>2</v>
      </c>
      <c r="M95" t="str">
        <f t="shared" si="6"/>
        <v>(10098100,2),</v>
      </c>
      <c r="O95" t="s">
        <v>1786</v>
      </c>
      <c r="P95" t="str">
        <f t="shared" si="7"/>
        <v>(10098100,NULL),</v>
      </c>
    </row>
    <row r="96" spans="1:16" x14ac:dyDescent="0.3">
      <c r="A96">
        <v>17621928</v>
      </c>
      <c r="B96">
        <v>2</v>
      </c>
      <c r="C96" t="str">
        <f t="shared" si="4"/>
        <v>(17621928,2),</v>
      </c>
      <c r="E96">
        <v>17621928</v>
      </c>
      <c r="G96">
        <v>25000962</v>
      </c>
      <c r="H96">
        <v>2</v>
      </c>
      <c r="I96" t="str">
        <f t="shared" si="5"/>
        <v>(25000962,2),</v>
      </c>
      <c r="K96">
        <v>24927418</v>
      </c>
      <c r="L96">
        <v>2</v>
      </c>
      <c r="M96" t="str">
        <f t="shared" si="6"/>
        <v>(24927418,2),</v>
      </c>
      <c r="O96" t="s">
        <v>1786</v>
      </c>
      <c r="P96" t="str">
        <f t="shared" si="7"/>
        <v>(24927418,NULL),</v>
      </c>
    </row>
    <row r="97" spans="1:16" x14ac:dyDescent="0.3">
      <c r="A97">
        <v>4556133</v>
      </c>
      <c r="B97">
        <v>2</v>
      </c>
      <c r="C97" t="str">
        <f t="shared" si="4"/>
        <v>(4556133,2),</v>
      </c>
      <c r="E97">
        <v>4556133</v>
      </c>
      <c r="G97">
        <v>24934237</v>
      </c>
      <c r="H97">
        <v>2</v>
      </c>
      <c r="I97" t="str">
        <f t="shared" si="5"/>
        <v>(24934237,2),</v>
      </c>
      <c r="K97">
        <v>3410940</v>
      </c>
      <c r="L97">
        <v>2</v>
      </c>
      <c r="M97" t="str">
        <f t="shared" si="6"/>
        <v>(3410940,2),</v>
      </c>
      <c r="O97" t="s">
        <v>1786</v>
      </c>
      <c r="P97" t="str">
        <f t="shared" si="7"/>
        <v>(3410940,NULL),</v>
      </c>
    </row>
    <row r="98" spans="1:16" x14ac:dyDescent="0.3">
      <c r="A98">
        <v>4511557</v>
      </c>
      <c r="B98">
        <v>2</v>
      </c>
      <c r="C98" t="str">
        <f t="shared" si="4"/>
        <v>(4511557,2),</v>
      </c>
      <c r="E98">
        <v>4511557</v>
      </c>
      <c r="G98">
        <v>42054374</v>
      </c>
      <c r="H98">
        <v>2</v>
      </c>
      <c r="I98" t="str">
        <f t="shared" si="5"/>
        <v>(42054374,2),</v>
      </c>
      <c r="K98">
        <v>10106195</v>
      </c>
      <c r="L98">
        <v>2</v>
      </c>
      <c r="M98" t="str">
        <f t="shared" si="6"/>
        <v>(10106195,2),</v>
      </c>
      <c r="O98" t="s">
        <v>1786</v>
      </c>
      <c r="P98" t="str">
        <f t="shared" si="7"/>
        <v>(10106195,NULL),</v>
      </c>
    </row>
    <row r="99" spans="1:16" x14ac:dyDescent="0.3">
      <c r="A99">
        <v>41405110</v>
      </c>
      <c r="B99">
        <v>2</v>
      </c>
      <c r="C99" t="str">
        <f t="shared" si="4"/>
        <v>(41405110,2),</v>
      </c>
      <c r="E99">
        <v>41405110</v>
      </c>
      <c r="G99">
        <v>24941553</v>
      </c>
      <c r="H99">
        <v>2</v>
      </c>
      <c r="I99" t="str">
        <f t="shared" si="5"/>
        <v>(24941553,2),</v>
      </c>
      <c r="K99">
        <v>10062083</v>
      </c>
      <c r="L99">
        <v>2</v>
      </c>
      <c r="M99" t="str">
        <f t="shared" si="6"/>
        <v>(10062083,2),</v>
      </c>
      <c r="O99" t="s">
        <v>1786</v>
      </c>
      <c r="P99" t="str">
        <f t="shared" si="7"/>
        <v>(10062083,NULL),</v>
      </c>
    </row>
    <row r="100" spans="1:16" x14ac:dyDescent="0.3">
      <c r="A100">
        <v>24846631</v>
      </c>
      <c r="B100">
        <v>2</v>
      </c>
      <c r="C100" t="str">
        <f t="shared" si="4"/>
        <v>(24846631,2),</v>
      </c>
      <c r="E100">
        <v>24846631</v>
      </c>
      <c r="G100">
        <v>10076397</v>
      </c>
      <c r="H100">
        <v>2</v>
      </c>
      <c r="I100" t="str">
        <f t="shared" si="5"/>
        <v>(10076397,2),</v>
      </c>
      <c r="K100">
        <v>10067958</v>
      </c>
      <c r="L100">
        <v>2</v>
      </c>
      <c r="M100" t="str">
        <f t="shared" si="6"/>
        <v>(10067958,2),</v>
      </c>
      <c r="O100" t="s">
        <v>1786</v>
      </c>
      <c r="P100" t="str">
        <f t="shared" si="7"/>
        <v>(10067958,NULL),</v>
      </c>
    </row>
    <row r="101" spans="1:16" x14ac:dyDescent="0.3">
      <c r="A101">
        <v>25192366</v>
      </c>
      <c r="B101">
        <v>2</v>
      </c>
      <c r="C101" t="str">
        <f t="shared" si="4"/>
        <v>(25192366,2),</v>
      </c>
      <c r="E101">
        <v>25192366</v>
      </c>
      <c r="G101">
        <v>23560099</v>
      </c>
      <c r="H101">
        <v>2</v>
      </c>
      <c r="I101" t="str">
        <f t="shared" si="5"/>
        <v>(23560099,2),</v>
      </c>
      <c r="K101">
        <v>6667659</v>
      </c>
      <c r="L101">
        <v>2</v>
      </c>
      <c r="M101" t="str">
        <f t="shared" si="6"/>
        <v>(6667659,2),</v>
      </c>
      <c r="O101" t="s">
        <v>1786</v>
      </c>
      <c r="P101" t="str">
        <f t="shared" si="7"/>
        <v>(6667659,NULL),</v>
      </c>
    </row>
    <row r="102" spans="1:16" x14ac:dyDescent="0.3">
      <c r="A102">
        <v>25054733</v>
      </c>
      <c r="B102">
        <v>2</v>
      </c>
      <c r="C102" t="str">
        <f t="shared" si="4"/>
        <v>(25054733,2),</v>
      </c>
      <c r="E102">
        <v>25054733</v>
      </c>
      <c r="G102">
        <v>4814550</v>
      </c>
      <c r="H102">
        <v>2</v>
      </c>
      <c r="I102" t="str">
        <f t="shared" si="5"/>
        <v>(4814550,2),</v>
      </c>
      <c r="K102">
        <v>3384374</v>
      </c>
      <c r="L102">
        <v>2</v>
      </c>
      <c r="M102" t="str">
        <f t="shared" si="6"/>
        <v>(3384374,2),</v>
      </c>
      <c r="O102" t="s">
        <v>1786</v>
      </c>
      <c r="P102" t="str">
        <f t="shared" si="7"/>
        <v>(3384374,NULL),</v>
      </c>
    </row>
    <row r="103" spans="1:16" x14ac:dyDescent="0.3">
      <c r="A103">
        <v>4491970</v>
      </c>
      <c r="B103">
        <v>2</v>
      </c>
      <c r="C103" t="str">
        <f t="shared" si="4"/>
        <v>(4491970,2),</v>
      </c>
      <c r="E103">
        <v>4491970</v>
      </c>
      <c r="G103">
        <v>10105361</v>
      </c>
      <c r="H103">
        <v>2</v>
      </c>
      <c r="I103" t="str">
        <f t="shared" si="5"/>
        <v>(10105361,2),</v>
      </c>
      <c r="K103">
        <v>10094546</v>
      </c>
      <c r="L103">
        <v>2</v>
      </c>
      <c r="M103" t="str">
        <f t="shared" si="6"/>
        <v>(10094546,2),</v>
      </c>
      <c r="O103" t="s">
        <v>1786</v>
      </c>
      <c r="P103" t="str">
        <f t="shared" si="7"/>
        <v>(10094546,NULL),</v>
      </c>
    </row>
    <row r="104" spans="1:16" x14ac:dyDescent="0.3">
      <c r="A104">
        <v>42110642</v>
      </c>
      <c r="B104">
        <v>2</v>
      </c>
      <c r="C104" t="str">
        <f t="shared" si="4"/>
        <v>(42110642,2),</v>
      </c>
      <c r="E104">
        <v>42110642</v>
      </c>
      <c r="G104">
        <v>29393505</v>
      </c>
      <c r="H104">
        <v>2</v>
      </c>
      <c r="I104" t="str">
        <f t="shared" si="5"/>
        <v>(29393505,2),</v>
      </c>
      <c r="K104">
        <v>2685790</v>
      </c>
      <c r="L104">
        <v>2</v>
      </c>
      <c r="M104" t="str">
        <f t="shared" si="6"/>
        <v>(2685790,2),</v>
      </c>
      <c r="O104" t="s">
        <v>1786</v>
      </c>
      <c r="P104" t="str">
        <f t="shared" si="7"/>
        <v>(2685790,NULL),</v>
      </c>
    </row>
    <row r="105" spans="1:16" x14ac:dyDescent="0.3">
      <c r="A105">
        <v>10190996</v>
      </c>
      <c r="B105">
        <v>2</v>
      </c>
      <c r="C105" t="str">
        <f t="shared" si="4"/>
        <v>(10190996,2),</v>
      </c>
      <c r="E105">
        <v>10190996</v>
      </c>
      <c r="G105">
        <v>34056073</v>
      </c>
      <c r="H105">
        <v>2</v>
      </c>
      <c r="I105" t="str">
        <f t="shared" si="5"/>
        <v>(34056073,2),</v>
      </c>
      <c r="K105">
        <v>2933868</v>
      </c>
      <c r="L105">
        <v>2</v>
      </c>
      <c r="M105" t="str">
        <f t="shared" si="6"/>
        <v>(2933868,2),</v>
      </c>
      <c r="O105" t="s">
        <v>1786</v>
      </c>
      <c r="P105" t="str">
        <f t="shared" si="7"/>
        <v>(2933868,NULL),</v>
      </c>
    </row>
    <row r="106" spans="1:16" x14ac:dyDescent="0.3">
      <c r="A106">
        <v>4536311</v>
      </c>
      <c r="B106">
        <v>2</v>
      </c>
      <c r="C106" t="str">
        <f t="shared" si="4"/>
        <v>(4536311,2),</v>
      </c>
      <c r="E106">
        <v>4536311</v>
      </c>
      <c r="G106">
        <v>41731027</v>
      </c>
      <c r="H106">
        <v>2</v>
      </c>
      <c r="I106" t="str">
        <f t="shared" si="5"/>
        <v>(41731027,2),</v>
      </c>
      <c r="K106">
        <v>42056272</v>
      </c>
      <c r="L106">
        <v>2</v>
      </c>
      <c r="M106" t="str">
        <f t="shared" si="6"/>
        <v>(42056272,2),</v>
      </c>
      <c r="O106" t="s">
        <v>1786</v>
      </c>
      <c r="P106" t="str">
        <f t="shared" si="7"/>
        <v>(42056272,NULL),</v>
      </c>
    </row>
    <row r="107" spans="1:16" x14ac:dyDescent="0.3">
      <c r="A107">
        <v>25042334</v>
      </c>
      <c r="B107">
        <v>2</v>
      </c>
      <c r="C107" t="str">
        <f t="shared" si="4"/>
        <v>(25042334,2),</v>
      </c>
      <c r="E107">
        <v>25042334</v>
      </c>
      <c r="G107">
        <v>42061474</v>
      </c>
      <c r="H107">
        <v>2</v>
      </c>
      <c r="I107" t="str">
        <f t="shared" si="5"/>
        <v>(42061474,2),</v>
      </c>
      <c r="K107">
        <v>42051012</v>
      </c>
      <c r="L107">
        <v>2</v>
      </c>
      <c r="M107" t="str">
        <f t="shared" si="6"/>
        <v>(42051012,2),</v>
      </c>
      <c r="O107" t="s">
        <v>1786</v>
      </c>
      <c r="P107" t="str">
        <f t="shared" si="7"/>
        <v>(42051012,NULL),</v>
      </c>
    </row>
    <row r="108" spans="1:16" x14ac:dyDescent="0.3">
      <c r="A108">
        <v>25202225</v>
      </c>
      <c r="B108">
        <v>2</v>
      </c>
      <c r="C108" t="str">
        <f t="shared" si="4"/>
        <v>(25202225,2),</v>
      </c>
      <c r="E108">
        <v>25202225</v>
      </c>
      <c r="G108">
        <v>42091040</v>
      </c>
      <c r="H108">
        <v>2</v>
      </c>
      <c r="I108" t="str">
        <f t="shared" si="5"/>
        <v>(42091040,2),</v>
      </c>
      <c r="K108">
        <v>25107472</v>
      </c>
      <c r="L108">
        <v>2</v>
      </c>
      <c r="M108" t="str">
        <f t="shared" si="6"/>
        <v>(25107472,2),</v>
      </c>
      <c r="O108" t="s">
        <v>1786</v>
      </c>
      <c r="P108" t="str">
        <f t="shared" si="7"/>
        <v>(25107472,NULL),</v>
      </c>
    </row>
    <row r="109" spans="1:16" x14ac:dyDescent="0.3">
      <c r="A109">
        <v>28733738</v>
      </c>
      <c r="B109">
        <v>2</v>
      </c>
      <c r="C109" t="str">
        <f t="shared" si="4"/>
        <v>(28733738,2),</v>
      </c>
      <c r="E109">
        <v>28733738</v>
      </c>
      <c r="G109">
        <v>24685370</v>
      </c>
      <c r="H109">
        <v>2</v>
      </c>
      <c r="I109" t="str">
        <f t="shared" si="5"/>
        <v>(24685370,2),</v>
      </c>
      <c r="K109">
        <v>24954554</v>
      </c>
      <c r="L109">
        <v>2</v>
      </c>
      <c r="M109" t="str">
        <f t="shared" si="6"/>
        <v>(24954554,2),</v>
      </c>
      <c r="O109" t="s">
        <v>1786</v>
      </c>
      <c r="P109" t="str">
        <f t="shared" si="7"/>
        <v>(24954554,NULL),</v>
      </c>
    </row>
    <row r="110" spans="1:16" x14ac:dyDescent="0.3">
      <c r="A110">
        <v>14198112</v>
      </c>
      <c r="B110">
        <v>2</v>
      </c>
      <c r="C110" t="str">
        <f t="shared" si="4"/>
        <v>(14198112,2),</v>
      </c>
      <c r="E110">
        <v>14198112</v>
      </c>
      <c r="G110">
        <v>4452571</v>
      </c>
      <c r="H110">
        <v>2</v>
      </c>
      <c r="I110" t="str">
        <f t="shared" si="5"/>
        <v>(4452571,2),</v>
      </c>
      <c r="K110">
        <v>34043416</v>
      </c>
      <c r="L110">
        <v>2</v>
      </c>
      <c r="M110" t="str">
        <f t="shared" si="6"/>
        <v>(34043416,2),</v>
      </c>
      <c r="O110" t="s">
        <v>1786</v>
      </c>
      <c r="P110" t="str">
        <f t="shared" si="7"/>
        <v>(34043416,NULL),</v>
      </c>
    </row>
    <row r="111" spans="1:16" x14ac:dyDescent="0.3">
      <c r="A111">
        <v>24951865</v>
      </c>
      <c r="B111">
        <v>2</v>
      </c>
      <c r="C111" t="str">
        <f t="shared" si="4"/>
        <v>(24951865,2),</v>
      </c>
      <c r="E111">
        <v>24951865</v>
      </c>
      <c r="G111">
        <v>24932693</v>
      </c>
      <c r="H111">
        <v>2</v>
      </c>
      <c r="I111" t="str">
        <f t="shared" si="5"/>
        <v>(24932693,2),</v>
      </c>
      <c r="K111">
        <v>24927915</v>
      </c>
      <c r="L111">
        <v>2</v>
      </c>
      <c r="M111" t="str">
        <f t="shared" si="6"/>
        <v>(24927915,2),</v>
      </c>
      <c r="O111" t="s">
        <v>1786</v>
      </c>
      <c r="P111" t="str">
        <f t="shared" si="7"/>
        <v>(24927915,NULL),</v>
      </c>
    </row>
    <row r="112" spans="1:16" x14ac:dyDescent="0.3">
      <c r="A112">
        <v>4586979</v>
      </c>
      <c r="B112">
        <v>2</v>
      </c>
      <c r="C112" t="str">
        <f t="shared" si="4"/>
        <v>(4586979,2),</v>
      </c>
      <c r="E112">
        <v>4586979</v>
      </c>
      <c r="G112">
        <v>16204243</v>
      </c>
      <c r="H112">
        <v>2</v>
      </c>
      <c r="I112" t="str">
        <f t="shared" si="5"/>
        <v>(16204243,2),</v>
      </c>
      <c r="K112">
        <v>25151719</v>
      </c>
      <c r="L112">
        <v>2</v>
      </c>
      <c r="M112" t="str">
        <f t="shared" si="6"/>
        <v>(25151719,2),</v>
      </c>
      <c r="O112" t="s">
        <v>1786</v>
      </c>
      <c r="P112" t="str">
        <f t="shared" si="7"/>
        <v>(25151719,NULL),</v>
      </c>
    </row>
    <row r="113" spans="1:16" x14ac:dyDescent="0.3">
      <c r="A113">
        <v>24387174</v>
      </c>
      <c r="B113">
        <v>2</v>
      </c>
      <c r="C113" t="str">
        <f t="shared" si="4"/>
        <v>(24387174,2),</v>
      </c>
      <c r="E113">
        <v>24387174</v>
      </c>
      <c r="G113">
        <v>26591579</v>
      </c>
      <c r="H113">
        <v>2</v>
      </c>
      <c r="I113" t="str">
        <f t="shared" si="5"/>
        <v>(26591579,2),</v>
      </c>
      <c r="K113">
        <v>31203055</v>
      </c>
      <c r="L113">
        <v>2</v>
      </c>
      <c r="M113" t="str">
        <f t="shared" si="6"/>
        <v>(31203055,2),</v>
      </c>
      <c r="O113" t="s">
        <v>1786</v>
      </c>
      <c r="P113" t="str">
        <f t="shared" si="7"/>
        <v>(31203055,NULL),</v>
      </c>
    </row>
    <row r="114" spans="1:16" x14ac:dyDescent="0.3">
      <c r="A114">
        <v>24871897</v>
      </c>
      <c r="B114">
        <v>2</v>
      </c>
      <c r="C114" t="str">
        <f t="shared" si="4"/>
        <v>(24871897,2),</v>
      </c>
      <c r="E114">
        <v>24871897</v>
      </c>
      <c r="G114">
        <v>17708521</v>
      </c>
      <c r="H114">
        <v>2</v>
      </c>
      <c r="I114" t="str">
        <f t="shared" si="5"/>
        <v>(17708521,2),</v>
      </c>
      <c r="K114">
        <v>24946768</v>
      </c>
      <c r="L114">
        <v>2</v>
      </c>
      <c r="M114" t="str">
        <f t="shared" si="6"/>
        <v>(24946768,2),</v>
      </c>
      <c r="O114" t="s">
        <v>1786</v>
      </c>
      <c r="P114" t="str">
        <f t="shared" si="7"/>
        <v>(24946768,NULL),</v>
      </c>
    </row>
    <row r="115" spans="1:16" x14ac:dyDescent="0.3">
      <c r="A115">
        <v>10055026</v>
      </c>
      <c r="B115">
        <v>2</v>
      </c>
      <c r="C115" t="str">
        <f t="shared" si="4"/>
        <v>(10055026,2),</v>
      </c>
      <c r="E115">
        <v>10055026</v>
      </c>
      <c r="G115">
        <v>34040676</v>
      </c>
      <c r="H115">
        <v>2</v>
      </c>
      <c r="I115" t="str">
        <f t="shared" si="5"/>
        <v>(34040676,2),</v>
      </c>
      <c r="K115">
        <v>42058965</v>
      </c>
      <c r="L115">
        <v>2</v>
      </c>
      <c r="M115" t="str">
        <f t="shared" si="6"/>
        <v>(42058965,2),</v>
      </c>
      <c r="O115" t="s">
        <v>1786</v>
      </c>
      <c r="P115" t="str">
        <f t="shared" si="7"/>
        <v>(42058965,NULL),</v>
      </c>
    </row>
    <row r="116" spans="1:16" x14ac:dyDescent="0.3">
      <c r="A116">
        <v>4470664</v>
      </c>
      <c r="B116">
        <v>2</v>
      </c>
      <c r="C116" t="str">
        <f t="shared" si="4"/>
        <v>(4470664,2),</v>
      </c>
      <c r="E116">
        <v>4470664</v>
      </c>
      <c r="G116">
        <v>24385360</v>
      </c>
      <c r="H116">
        <v>2</v>
      </c>
      <c r="I116" t="str">
        <f t="shared" si="5"/>
        <v>(24385360,2),</v>
      </c>
      <c r="K116">
        <v>38951538</v>
      </c>
      <c r="L116">
        <v>2</v>
      </c>
      <c r="M116" t="str">
        <f t="shared" si="6"/>
        <v>(38951538,2),</v>
      </c>
      <c r="O116" t="s">
        <v>1786</v>
      </c>
      <c r="P116" t="str">
        <f t="shared" si="7"/>
        <v>(38951538,NULL),</v>
      </c>
    </row>
    <row r="117" spans="1:16" x14ac:dyDescent="0.3">
      <c r="A117">
        <v>31856664</v>
      </c>
      <c r="B117">
        <v>2</v>
      </c>
      <c r="C117" t="str">
        <f t="shared" si="4"/>
        <v>(31856664,2),</v>
      </c>
      <c r="E117">
        <v>31856664</v>
      </c>
      <c r="G117">
        <v>10104798</v>
      </c>
      <c r="H117">
        <v>2</v>
      </c>
      <c r="I117" t="str">
        <f t="shared" si="5"/>
        <v>(10104798,2),</v>
      </c>
      <c r="K117">
        <v>29379803</v>
      </c>
      <c r="L117">
        <v>2</v>
      </c>
      <c r="M117" t="str">
        <f t="shared" si="6"/>
        <v>(29379803,2),</v>
      </c>
      <c r="O117" t="s">
        <v>1786</v>
      </c>
      <c r="P117" t="str">
        <f t="shared" si="7"/>
        <v>(29379803,NULL),</v>
      </c>
    </row>
    <row r="118" spans="1:16" x14ac:dyDescent="0.3">
      <c r="A118">
        <v>4350377</v>
      </c>
      <c r="B118">
        <v>2</v>
      </c>
      <c r="C118" t="str">
        <f t="shared" si="4"/>
        <v>(4350377,2),</v>
      </c>
      <c r="E118">
        <v>4350377</v>
      </c>
      <c r="G118">
        <v>10058565</v>
      </c>
      <c r="H118">
        <v>2</v>
      </c>
      <c r="I118" t="str">
        <f t="shared" si="5"/>
        <v>(10058565,2),</v>
      </c>
      <c r="K118">
        <v>24949855</v>
      </c>
      <c r="L118">
        <v>2</v>
      </c>
      <c r="M118" t="str">
        <f t="shared" si="6"/>
        <v>(24949855,2),</v>
      </c>
      <c r="O118" t="s">
        <v>1786</v>
      </c>
      <c r="P118" t="str">
        <f t="shared" si="7"/>
        <v>(24949855,NULL),</v>
      </c>
    </row>
    <row r="119" spans="1:16" x14ac:dyDescent="0.3">
      <c r="A119">
        <v>4391571</v>
      </c>
      <c r="B119">
        <v>2</v>
      </c>
      <c r="C119" t="str">
        <f t="shared" si="4"/>
        <v>(4391571,2),</v>
      </c>
      <c r="E119">
        <v>4391571</v>
      </c>
      <c r="G119">
        <v>98450818</v>
      </c>
      <c r="H119">
        <v>2</v>
      </c>
      <c r="I119" t="str">
        <f t="shared" si="5"/>
        <v>(98450818,2),</v>
      </c>
      <c r="K119">
        <v>10064555</v>
      </c>
      <c r="L119">
        <v>2</v>
      </c>
      <c r="M119" t="str">
        <f t="shared" si="6"/>
        <v>(10064555,2),</v>
      </c>
      <c r="O119" t="s">
        <v>1786</v>
      </c>
      <c r="P119" t="str">
        <f t="shared" si="7"/>
        <v>(10064555,NULL),</v>
      </c>
    </row>
    <row r="120" spans="1:16" x14ac:dyDescent="0.3">
      <c r="A120">
        <v>5241834</v>
      </c>
      <c r="B120">
        <v>2</v>
      </c>
      <c r="C120" t="str">
        <f t="shared" si="4"/>
        <v>(5241834,2),</v>
      </c>
      <c r="E120">
        <v>5241834</v>
      </c>
      <c r="G120">
        <v>16207309</v>
      </c>
      <c r="H120">
        <v>2</v>
      </c>
      <c r="I120" t="str">
        <f t="shared" si="5"/>
        <v>(16207309,2),</v>
      </c>
      <c r="K120">
        <v>42125305</v>
      </c>
      <c r="L120">
        <v>2</v>
      </c>
      <c r="M120" t="str">
        <f t="shared" si="6"/>
        <v>(42125305,2),</v>
      </c>
      <c r="O120" t="s">
        <v>1786</v>
      </c>
      <c r="P120" t="str">
        <f t="shared" si="7"/>
        <v>(42125305,NULL),</v>
      </c>
    </row>
    <row r="121" spans="1:16" x14ac:dyDescent="0.3">
      <c r="A121">
        <v>5943397</v>
      </c>
      <c r="B121">
        <v>2</v>
      </c>
      <c r="C121" t="str">
        <f t="shared" si="4"/>
        <v>(5943397,2),</v>
      </c>
      <c r="E121">
        <v>5943397</v>
      </c>
      <c r="G121">
        <v>16219416</v>
      </c>
      <c r="H121">
        <v>2</v>
      </c>
      <c r="I121" t="str">
        <f t="shared" si="5"/>
        <v>(16219416,2),</v>
      </c>
      <c r="K121">
        <v>71594772</v>
      </c>
      <c r="L121">
        <v>2</v>
      </c>
      <c r="M121" t="str">
        <f t="shared" si="6"/>
        <v>(71594772,2),</v>
      </c>
      <c r="O121" t="s">
        <v>1786</v>
      </c>
      <c r="P121" t="str">
        <f t="shared" si="7"/>
        <v>(71594772,NULL),</v>
      </c>
    </row>
    <row r="122" spans="1:16" x14ac:dyDescent="0.3">
      <c r="A122">
        <v>10191152</v>
      </c>
      <c r="B122">
        <v>2</v>
      </c>
      <c r="C122" t="str">
        <f t="shared" si="4"/>
        <v>(10191152,2),</v>
      </c>
      <c r="E122">
        <v>10191152</v>
      </c>
      <c r="G122">
        <v>4485061</v>
      </c>
      <c r="H122">
        <v>2</v>
      </c>
      <c r="I122" t="str">
        <f t="shared" si="5"/>
        <v>(4485061,2),</v>
      </c>
      <c r="K122">
        <v>42074122</v>
      </c>
      <c r="L122">
        <v>2</v>
      </c>
      <c r="M122" t="str">
        <f t="shared" si="6"/>
        <v>(42074122,2),</v>
      </c>
      <c r="O122" t="s">
        <v>1786</v>
      </c>
      <c r="P122" t="str">
        <f t="shared" si="7"/>
        <v>(42074122,NULL),</v>
      </c>
    </row>
    <row r="123" spans="1:16" x14ac:dyDescent="0.3">
      <c r="A123">
        <v>7531026</v>
      </c>
      <c r="B123">
        <v>2</v>
      </c>
      <c r="C123" t="str">
        <f t="shared" si="4"/>
        <v>(7531026,2),</v>
      </c>
      <c r="E123">
        <v>7531026</v>
      </c>
      <c r="G123">
        <v>10091411</v>
      </c>
      <c r="H123">
        <v>2</v>
      </c>
      <c r="I123" t="str">
        <f t="shared" si="5"/>
        <v>(10091411,2),</v>
      </c>
      <c r="K123">
        <v>4526916</v>
      </c>
      <c r="L123">
        <v>2</v>
      </c>
      <c r="M123" t="str">
        <f t="shared" si="6"/>
        <v>(4526916,2),</v>
      </c>
      <c r="O123" t="s">
        <v>1786</v>
      </c>
      <c r="P123" t="str">
        <f t="shared" si="7"/>
        <v>(4526916,NULL),</v>
      </c>
    </row>
    <row r="124" spans="1:16" x14ac:dyDescent="0.3">
      <c r="A124">
        <v>2532583</v>
      </c>
      <c r="B124">
        <v>2</v>
      </c>
      <c r="C124" t="str">
        <f t="shared" si="4"/>
        <v>(2532583,2),</v>
      </c>
      <c r="E124">
        <v>2532583</v>
      </c>
      <c r="G124">
        <v>2459690</v>
      </c>
      <c r="H124">
        <v>2</v>
      </c>
      <c r="I124" t="str">
        <f t="shared" si="5"/>
        <v>(2459690,2),</v>
      </c>
      <c r="K124">
        <v>10064499</v>
      </c>
      <c r="L124">
        <v>2</v>
      </c>
      <c r="M124" t="str">
        <f t="shared" si="6"/>
        <v>(10064499,2),</v>
      </c>
      <c r="O124" t="s">
        <v>1786</v>
      </c>
      <c r="P124" t="str">
        <f t="shared" si="7"/>
        <v>(10064499,NULL),</v>
      </c>
    </row>
    <row r="125" spans="1:16" x14ac:dyDescent="0.3">
      <c r="A125">
        <v>10071636</v>
      </c>
      <c r="B125">
        <v>2</v>
      </c>
      <c r="C125" t="str">
        <f t="shared" si="4"/>
        <v>(10071636,2),</v>
      </c>
      <c r="E125">
        <v>10071636</v>
      </c>
      <c r="G125">
        <v>10077908</v>
      </c>
      <c r="H125">
        <v>2</v>
      </c>
      <c r="I125" t="str">
        <f t="shared" si="5"/>
        <v>(10077908,2),</v>
      </c>
      <c r="K125">
        <v>10104872</v>
      </c>
      <c r="L125">
        <v>2</v>
      </c>
      <c r="M125" t="str">
        <f t="shared" si="6"/>
        <v>(10104872,2),</v>
      </c>
      <c r="O125" t="s">
        <v>1786</v>
      </c>
      <c r="P125" t="str">
        <f t="shared" si="7"/>
        <v>(10104872,NULL),</v>
      </c>
    </row>
    <row r="126" spans="1:16" x14ac:dyDescent="0.3">
      <c r="A126">
        <v>41443745</v>
      </c>
      <c r="B126">
        <v>2</v>
      </c>
      <c r="C126" t="str">
        <f t="shared" si="4"/>
        <v>(41443745,2),</v>
      </c>
      <c r="E126">
        <v>41443745</v>
      </c>
      <c r="G126">
        <v>6574035</v>
      </c>
      <c r="H126">
        <v>2</v>
      </c>
      <c r="I126" t="str">
        <f t="shared" si="5"/>
        <v>(6574035,2),</v>
      </c>
      <c r="K126">
        <v>10056112</v>
      </c>
      <c r="L126">
        <v>2</v>
      </c>
      <c r="M126" t="str">
        <f t="shared" si="6"/>
        <v>(10056112,2),</v>
      </c>
      <c r="O126" t="s">
        <v>1786</v>
      </c>
      <c r="P126" t="str">
        <f t="shared" si="7"/>
        <v>(10056112,NULL),</v>
      </c>
    </row>
    <row r="127" spans="1:16" x14ac:dyDescent="0.3">
      <c r="A127">
        <v>34057400</v>
      </c>
      <c r="B127">
        <v>2</v>
      </c>
      <c r="C127" t="str">
        <f t="shared" si="4"/>
        <v>(34057400,2),</v>
      </c>
      <c r="E127">
        <v>34057400</v>
      </c>
      <c r="G127">
        <v>24953765</v>
      </c>
      <c r="H127">
        <v>2</v>
      </c>
      <c r="I127" t="str">
        <f t="shared" si="5"/>
        <v>(24953765,2),</v>
      </c>
      <c r="K127">
        <v>24725074</v>
      </c>
      <c r="L127">
        <v>2</v>
      </c>
      <c r="M127" t="str">
        <f t="shared" si="6"/>
        <v>(24725074,2),</v>
      </c>
      <c r="O127" t="s">
        <v>1786</v>
      </c>
      <c r="P127" t="str">
        <f t="shared" si="7"/>
        <v>(24725074,NULL),</v>
      </c>
    </row>
    <row r="128" spans="1:16" x14ac:dyDescent="0.3">
      <c r="A128">
        <v>6482158</v>
      </c>
      <c r="B128">
        <v>2</v>
      </c>
      <c r="C128" t="str">
        <f t="shared" si="4"/>
        <v>(6482158,2),</v>
      </c>
      <c r="E128">
        <v>6482158</v>
      </c>
      <c r="G128">
        <v>52093134</v>
      </c>
      <c r="H128">
        <v>2</v>
      </c>
      <c r="I128" t="str">
        <f t="shared" si="5"/>
        <v>(52093134,2),</v>
      </c>
      <c r="K128">
        <v>34528830</v>
      </c>
      <c r="L128">
        <v>2</v>
      </c>
      <c r="M128" t="str">
        <f t="shared" si="6"/>
        <v>(34528830,2),</v>
      </c>
      <c r="O128" t="s">
        <v>1786</v>
      </c>
      <c r="P128" t="str">
        <f t="shared" si="7"/>
        <v>(34528830,NULL),</v>
      </c>
    </row>
    <row r="129" spans="1:16" x14ac:dyDescent="0.3">
      <c r="A129">
        <v>4455647</v>
      </c>
      <c r="B129">
        <v>2</v>
      </c>
      <c r="C129" t="str">
        <f t="shared" si="4"/>
        <v>(4455647,2),</v>
      </c>
      <c r="E129">
        <v>4455647</v>
      </c>
      <c r="G129">
        <v>24952807</v>
      </c>
      <c r="H129">
        <v>2</v>
      </c>
      <c r="I129" t="str">
        <f t="shared" si="5"/>
        <v>(24952807,2),</v>
      </c>
      <c r="K129">
        <v>1367598</v>
      </c>
      <c r="L129">
        <v>2</v>
      </c>
      <c r="M129" t="str">
        <f t="shared" si="6"/>
        <v>(1367598,2),</v>
      </c>
      <c r="O129" t="s">
        <v>1786</v>
      </c>
      <c r="P129" t="str">
        <f t="shared" si="7"/>
        <v>(1367598,NULL),</v>
      </c>
    </row>
    <row r="130" spans="1:16" x14ac:dyDescent="0.3">
      <c r="A130">
        <v>10083765</v>
      </c>
      <c r="B130">
        <v>2</v>
      </c>
      <c r="C130" t="str">
        <f t="shared" si="4"/>
        <v>(10083765,2),</v>
      </c>
      <c r="E130">
        <v>10083765</v>
      </c>
      <c r="G130">
        <v>15913742</v>
      </c>
      <c r="H130">
        <v>2</v>
      </c>
      <c r="I130" t="str">
        <f t="shared" si="5"/>
        <v>(15913742,2),</v>
      </c>
      <c r="K130">
        <v>42061096</v>
      </c>
      <c r="L130">
        <v>2</v>
      </c>
      <c r="M130" t="str">
        <f t="shared" si="6"/>
        <v>(42061096,2),</v>
      </c>
      <c r="O130">
        <v>4</v>
      </c>
      <c r="P130" t="str">
        <f t="shared" si="7"/>
        <v>(42061096,4),</v>
      </c>
    </row>
    <row r="131" spans="1:16" x14ac:dyDescent="0.3">
      <c r="A131">
        <v>10069980</v>
      </c>
      <c r="B131">
        <v>2</v>
      </c>
      <c r="C131" t="str">
        <f t="shared" ref="C131:C194" si="8">"("&amp;A131&amp;","&amp;B131&amp;"),"</f>
        <v>(10069980,2),</v>
      </c>
      <c r="E131">
        <v>10069980</v>
      </c>
      <c r="G131">
        <v>10080153</v>
      </c>
      <c r="H131">
        <v>2</v>
      </c>
      <c r="I131" t="str">
        <f t="shared" ref="I131:I194" si="9">"("&amp;G131&amp;","&amp;H131&amp;"),"</f>
        <v>(10080153,2),</v>
      </c>
      <c r="K131">
        <v>10058387</v>
      </c>
      <c r="L131">
        <v>2</v>
      </c>
      <c r="M131" t="str">
        <f t="shared" ref="M131:M177" si="10">"("&amp;K131&amp;","&amp;L131&amp;"),"</f>
        <v>(10058387,2),</v>
      </c>
      <c r="O131" t="s">
        <v>1786</v>
      </c>
      <c r="P131" t="str">
        <f t="shared" ref="P131:P177" si="11">"("&amp;K131&amp;","&amp;O131&amp;"),"</f>
        <v>(10058387,NULL),</v>
      </c>
    </row>
    <row r="132" spans="1:16" x14ac:dyDescent="0.3">
      <c r="A132">
        <v>43016114</v>
      </c>
      <c r="B132">
        <v>2</v>
      </c>
      <c r="C132" t="str">
        <f t="shared" si="8"/>
        <v>(43016114,2),</v>
      </c>
      <c r="E132">
        <v>43016114</v>
      </c>
      <c r="G132">
        <v>6026364</v>
      </c>
      <c r="H132">
        <v>2</v>
      </c>
      <c r="I132" t="str">
        <f t="shared" si="9"/>
        <v>(6026364,2),</v>
      </c>
      <c r="K132">
        <v>2459524</v>
      </c>
      <c r="L132">
        <v>2</v>
      </c>
      <c r="M132" t="str">
        <f t="shared" si="10"/>
        <v>(2459524,2),</v>
      </c>
      <c r="O132">
        <v>1</v>
      </c>
      <c r="P132" t="str">
        <f t="shared" si="11"/>
        <v>(2459524,1),</v>
      </c>
    </row>
    <row r="133" spans="1:16" x14ac:dyDescent="0.3">
      <c r="A133">
        <v>42079367</v>
      </c>
      <c r="B133">
        <v>2</v>
      </c>
      <c r="C133" t="str">
        <f t="shared" si="8"/>
        <v>(42079367,2),</v>
      </c>
      <c r="E133">
        <v>42079367</v>
      </c>
      <c r="G133">
        <v>10057715</v>
      </c>
      <c r="H133">
        <v>2</v>
      </c>
      <c r="I133" t="str">
        <f t="shared" si="9"/>
        <v>(10057715,2),</v>
      </c>
      <c r="K133">
        <v>17044323</v>
      </c>
      <c r="L133">
        <v>2</v>
      </c>
      <c r="M133" t="str">
        <f t="shared" si="10"/>
        <v>(17044323,2),</v>
      </c>
      <c r="O133" t="s">
        <v>1786</v>
      </c>
      <c r="P133" t="str">
        <f t="shared" si="11"/>
        <v>(17044323,NULL),</v>
      </c>
    </row>
    <row r="134" spans="1:16" x14ac:dyDescent="0.3">
      <c r="A134">
        <v>34051049</v>
      </c>
      <c r="B134">
        <v>2</v>
      </c>
      <c r="C134" t="str">
        <f t="shared" si="8"/>
        <v>(34051049,2),</v>
      </c>
      <c r="E134">
        <v>34051049</v>
      </c>
      <c r="G134">
        <v>15910904</v>
      </c>
      <c r="H134">
        <v>2</v>
      </c>
      <c r="I134" t="str">
        <f t="shared" si="9"/>
        <v>(15910904,2),</v>
      </c>
      <c r="K134">
        <v>40176665</v>
      </c>
      <c r="L134">
        <v>2</v>
      </c>
      <c r="M134" t="str">
        <f t="shared" si="10"/>
        <v>(40176665,2),</v>
      </c>
      <c r="O134" t="s">
        <v>1786</v>
      </c>
      <c r="P134" t="str">
        <f t="shared" si="11"/>
        <v>(40176665,NULL),</v>
      </c>
    </row>
    <row r="135" spans="1:16" x14ac:dyDescent="0.3">
      <c r="A135">
        <v>25055799</v>
      </c>
      <c r="B135">
        <v>2</v>
      </c>
      <c r="C135" t="str">
        <f t="shared" si="8"/>
        <v>(25055799,2),</v>
      </c>
      <c r="E135">
        <v>25055799</v>
      </c>
      <c r="G135">
        <v>1420213</v>
      </c>
      <c r="H135">
        <v>2</v>
      </c>
      <c r="I135" t="str">
        <f t="shared" si="9"/>
        <v>(1420213,2),</v>
      </c>
      <c r="K135">
        <v>24763814</v>
      </c>
      <c r="L135">
        <v>2</v>
      </c>
      <c r="M135" t="str">
        <f t="shared" si="10"/>
        <v>(24763814,2),</v>
      </c>
      <c r="O135" t="s">
        <v>1786</v>
      </c>
      <c r="P135" t="str">
        <f t="shared" si="11"/>
        <v>(24763814,NULL),</v>
      </c>
    </row>
    <row r="136" spans="1:16" x14ac:dyDescent="0.3">
      <c r="A136">
        <v>24947180</v>
      </c>
      <c r="B136">
        <v>2</v>
      </c>
      <c r="C136" t="str">
        <f t="shared" si="8"/>
        <v>(24947180,2),</v>
      </c>
      <c r="E136">
        <v>24947180</v>
      </c>
      <c r="G136">
        <v>42069802</v>
      </c>
      <c r="H136">
        <v>2</v>
      </c>
      <c r="I136" t="str">
        <f t="shared" si="9"/>
        <v>(42069802,2),</v>
      </c>
      <c r="K136">
        <v>34041285</v>
      </c>
      <c r="L136">
        <v>2</v>
      </c>
      <c r="M136" t="str">
        <f t="shared" si="10"/>
        <v>(34041285,2),</v>
      </c>
      <c r="O136" t="s">
        <v>1786</v>
      </c>
      <c r="P136" t="str">
        <f t="shared" si="11"/>
        <v>(34041285,NULL),</v>
      </c>
    </row>
    <row r="137" spans="1:16" x14ac:dyDescent="0.3">
      <c r="A137">
        <v>42051899</v>
      </c>
      <c r="B137">
        <v>2</v>
      </c>
      <c r="C137" t="str">
        <f t="shared" si="8"/>
        <v>(42051899,2),</v>
      </c>
      <c r="E137">
        <v>42051899</v>
      </c>
      <c r="G137">
        <v>25000098</v>
      </c>
      <c r="H137">
        <v>2</v>
      </c>
      <c r="I137" t="str">
        <f t="shared" si="9"/>
        <v>(25000098,2),</v>
      </c>
      <c r="K137">
        <v>41905967</v>
      </c>
      <c r="L137">
        <v>2</v>
      </c>
      <c r="M137" t="str">
        <f t="shared" si="10"/>
        <v>(41905967,2),</v>
      </c>
      <c r="O137" t="s">
        <v>1786</v>
      </c>
      <c r="P137" t="str">
        <f t="shared" si="11"/>
        <v>(41905967,NULL),</v>
      </c>
    </row>
    <row r="138" spans="1:16" x14ac:dyDescent="0.3">
      <c r="A138">
        <v>25014017</v>
      </c>
      <c r="B138">
        <v>2</v>
      </c>
      <c r="C138" t="str">
        <f t="shared" si="8"/>
        <v>(25014017,2),</v>
      </c>
      <c r="E138">
        <v>25014017</v>
      </c>
      <c r="G138">
        <v>25414933</v>
      </c>
      <c r="H138">
        <v>2</v>
      </c>
      <c r="I138" t="str">
        <f t="shared" si="9"/>
        <v>(25414933,2),</v>
      </c>
      <c r="K138">
        <v>34041536</v>
      </c>
      <c r="L138">
        <v>2</v>
      </c>
      <c r="M138" t="str">
        <f t="shared" si="10"/>
        <v>(34041536,2),</v>
      </c>
      <c r="O138" t="s">
        <v>1786</v>
      </c>
      <c r="P138" t="str">
        <f t="shared" si="11"/>
        <v>(34041536,NULL),</v>
      </c>
    </row>
    <row r="139" spans="1:16" x14ac:dyDescent="0.3">
      <c r="A139">
        <v>24955951</v>
      </c>
      <c r="B139">
        <v>2</v>
      </c>
      <c r="C139" t="str">
        <f t="shared" si="8"/>
        <v>(24955951,2),</v>
      </c>
      <c r="E139">
        <v>24955951</v>
      </c>
      <c r="G139">
        <v>42082273</v>
      </c>
      <c r="H139">
        <v>2</v>
      </c>
      <c r="I139" t="str">
        <f t="shared" si="9"/>
        <v>(42082273,2),</v>
      </c>
      <c r="K139">
        <v>42056842</v>
      </c>
      <c r="L139">
        <v>2</v>
      </c>
      <c r="M139" t="str">
        <f t="shared" si="10"/>
        <v>(42056842,2),</v>
      </c>
      <c r="O139" t="s">
        <v>1786</v>
      </c>
      <c r="P139" t="str">
        <f t="shared" si="11"/>
        <v>(42056842,NULL),</v>
      </c>
    </row>
    <row r="140" spans="1:16" x14ac:dyDescent="0.3">
      <c r="A140">
        <v>24623517</v>
      </c>
      <c r="B140">
        <v>2</v>
      </c>
      <c r="C140" t="str">
        <f t="shared" si="8"/>
        <v>(24623517,2),</v>
      </c>
      <c r="E140">
        <v>24623517</v>
      </c>
      <c r="G140">
        <v>41658964</v>
      </c>
      <c r="H140">
        <v>2</v>
      </c>
      <c r="I140" t="str">
        <f t="shared" si="9"/>
        <v>(41658964,2),</v>
      </c>
      <c r="K140">
        <v>24619053</v>
      </c>
      <c r="L140">
        <v>2</v>
      </c>
      <c r="M140" t="str">
        <f t="shared" si="10"/>
        <v>(24619053,2),</v>
      </c>
      <c r="O140">
        <v>4</v>
      </c>
      <c r="P140" t="str">
        <f t="shared" si="11"/>
        <v>(24619053,4),</v>
      </c>
    </row>
    <row r="141" spans="1:16" x14ac:dyDescent="0.3">
      <c r="A141">
        <v>42062059</v>
      </c>
      <c r="B141">
        <v>2</v>
      </c>
      <c r="C141" t="str">
        <f t="shared" si="8"/>
        <v>(42062059,2),</v>
      </c>
      <c r="E141">
        <v>42062059</v>
      </c>
      <c r="G141">
        <v>42069378</v>
      </c>
      <c r="H141">
        <v>2</v>
      </c>
      <c r="I141" t="str">
        <f t="shared" si="9"/>
        <v>(42069378,2),</v>
      </c>
      <c r="K141">
        <v>42070435</v>
      </c>
      <c r="L141">
        <v>2</v>
      </c>
      <c r="M141" t="str">
        <f t="shared" si="10"/>
        <v>(42070435,2),</v>
      </c>
      <c r="O141" t="s">
        <v>1786</v>
      </c>
      <c r="P141" t="str">
        <f t="shared" si="11"/>
        <v>(42070435,NULL),</v>
      </c>
    </row>
    <row r="142" spans="1:16" x14ac:dyDescent="0.3">
      <c r="A142">
        <v>26398069</v>
      </c>
      <c r="B142">
        <v>2</v>
      </c>
      <c r="C142" t="str">
        <f t="shared" si="8"/>
        <v>(26398069,2),</v>
      </c>
      <c r="E142">
        <v>26398069</v>
      </c>
      <c r="G142">
        <v>24937485</v>
      </c>
      <c r="H142">
        <v>2</v>
      </c>
      <c r="I142" t="str">
        <f t="shared" si="9"/>
        <v>(24937485,2),</v>
      </c>
      <c r="K142">
        <v>24924611</v>
      </c>
      <c r="L142">
        <v>2</v>
      </c>
      <c r="M142" t="str">
        <f t="shared" si="10"/>
        <v>(24924611,2),</v>
      </c>
      <c r="O142" t="s">
        <v>1786</v>
      </c>
      <c r="P142" t="str">
        <f t="shared" si="11"/>
        <v>(24924611,NULL),</v>
      </c>
    </row>
    <row r="143" spans="1:16" x14ac:dyDescent="0.3">
      <c r="A143">
        <v>32331218</v>
      </c>
      <c r="B143">
        <v>2</v>
      </c>
      <c r="C143" t="str">
        <f t="shared" si="8"/>
        <v>(32331218,2),</v>
      </c>
      <c r="E143">
        <v>32331218</v>
      </c>
      <c r="G143">
        <v>35870134</v>
      </c>
      <c r="H143">
        <v>2</v>
      </c>
      <c r="I143" t="str">
        <f t="shared" si="9"/>
        <v>(35870134,2),</v>
      </c>
      <c r="K143">
        <v>4563295</v>
      </c>
      <c r="L143">
        <v>2</v>
      </c>
      <c r="M143" t="str">
        <f t="shared" si="10"/>
        <v>(4563295,2),</v>
      </c>
      <c r="O143" t="s">
        <v>1786</v>
      </c>
      <c r="P143" t="str">
        <f t="shared" si="11"/>
        <v>(4563295,NULL),</v>
      </c>
    </row>
    <row r="144" spans="1:16" x14ac:dyDescent="0.3">
      <c r="A144">
        <v>23483994</v>
      </c>
      <c r="B144">
        <v>2</v>
      </c>
      <c r="C144" t="str">
        <f t="shared" si="8"/>
        <v>(23483994,2),</v>
      </c>
      <c r="E144">
        <v>23483994</v>
      </c>
      <c r="G144">
        <v>26291578</v>
      </c>
      <c r="H144">
        <v>2</v>
      </c>
      <c r="I144" t="str">
        <f t="shared" si="9"/>
        <v>(26291578,2),</v>
      </c>
      <c r="K144">
        <v>24941497</v>
      </c>
      <c r="L144">
        <v>2</v>
      </c>
      <c r="M144" t="str">
        <f t="shared" si="10"/>
        <v>(24941497,2),</v>
      </c>
      <c r="O144" t="s">
        <v>1786</v>
      </c>
      <c r="P144" t="str">
        <f t="shared" si="11"/>
        <v>(24941497,NULL),</v>
      </c>
    </row>
    <row r="145" spans="1:16" x14ac:dyDescent="0.3">
      <c r="A145">
        <v>31243074</v>
      </c>
      <c r="B145">
        <v>2</v>
      </c>
      <c r="C145" t="str">
        <f t="shared" si="8"/>
        <v>(31243074,2),</v>
      </c>
      <c r="E145">
        <v>31243074</v>
      </c>
      <c r="G145">
        <v>24365934</v>
      </c>
      <c r="H145">
        <v>2</v>
      </c>
      <c r="I145" t="str">
        <f t="shared" si="9"/>
        <v>(24365934,2),</v>
      </c>
      <c r="K145">
        <v>24623570</v>
      </c>
      <c r="L145">
        <v>2</v>
      </c>
      <c r="M145" t="str">
        <f t="shared" si="10"/>
        <v>(24623570,2),</v>
      </c>
      <c r="O145" t="s">
        <v>1786</v>
      </c>
      <c r="P145" t="str">
        <f t="shared" si="11"/>
        <v>(24623570,NULL),</v>
      </c>
    </row>
    <row r="146" spans="1:16" x14ac:dyDescent="0.3">
      <c r="A146">
        <v>42115530</v>
      </c>
      <c r="B146">
        <v>2</v>
      </c>
      <c r="C146" t="str">
        <f t="shared" si="8"/>
        <v>(42115530,2),</v>
      </c>
      <c r="E146">
        <v>42115530</v>
      </c>
      <c r="G146">
        <v>24949332</v>
      </c>
      <c r="H146">
        <v>2</v>
      </c>
      <c r="I146" t="str">
        <f t="shared" si="9"/>
        <v>(24949332,2),</v>
      </c>
      <c r="K146">
        <v>42053892</v>
      </c>
      <c r="L146">
        <v>2</v>
      </c>
      <c r="M146" t="str">
        <f t="shared" si="10"/>
        <v>(42053892,2),</v>
      </c>
      <c r="O146" t="s">
        <v>1786</v>
      </c>
      <c r="P146" t="str">
        <f t="shared" si="11"/>
        <v>(42053892,NULL),</v>
      </c>
    </row>
    <row r="147" spans="1:16" x14ac:dyDescent="0.3">
      <c r="A147">
        <v>42071001</v>
      </c>
      <c r="B147">
        <v>2</v>
      </c>
      <c r="C147" t="str">
        <f t="shared" si="8"/>
        <v>(42071001,2),</v>
      </c>
      <c r="E147">
        <v>42071001</v>
      </c>
      <c r="G147">
        <v>42053930</v>
      </c>
      <c r="H147">
        <v>2</v>
      </c>
      <c r="I147" t="str">
        <f t="shared" si="9"/>
        <v>(42053930,2),</v>
      </c>
      <c r="K147">
        <v>10072546</v>
      </c>
      <c r="L147">
        <v>2</v>
      </c>
      <c r="M147" t="str">
        <f t="shared" si="10"/>
        <v>(10072546,2),</v>
      </c>
      <c r="O147" t="s">
        <v>1786</v>
      </c>
      <c r="P147" t="str">
        <f t="shared" si="11"/>
        <v>(10072546,NULL),</v>
      </c>
    </row>
    <row r="148" spans="1:16" x14ac:dyDescent="0.3">
      <c r="A148">
        <v>24934554</v>
      </c>
      <c r="B148">
        <v>2</v>
      </c>
      <c r="C148" t="str">
        <f t="shared" si="8"/>
        <v>(24934554,2),</v>
      </c>
      <c r="E148">
        <v>24934554</v>
      </c>
      <c r="G148">
        <v>25056340</v>
      </c>
      <c r="H148">
        <v>2</v>
      </c>
      <c r="I148" t="str">
        <f t="shared" si="9"/>
        <v>(25056340,2),</v>
      </c>
      <c r="K148">
        <v>10191734</v>
      </c>
      <c r="L148">
        <v>2</v>
      </c>
      <c r="M148" t="str">
        <f t="shared" si="10"/>
        <v>(10191734,2),</v>
      </c>
      <c r="O148" t="s">
        <v>1786</v>
      </c>
      <c r="P148" t="str">
        <f t="shared" si="11"/>
        <v>(10191734,NULL),</v>
      </c>
    </row>
    <row r="149" spans="1:16" x14ac:dyDescent="0.3">
      <c r="A149">
        <v>42022209</v>
      </c>
      <c r="B149">
        <v>2</v>
      </c>
      <c r="C149" t="str">
        <f t="shared" si="8"/>
        <v>(42022209,2),</v>
      </c>
      <c r="E149">
        <v>42022209</v>
      </c>
      <c r="G149">
        <v>29807826</v>
      </c>
      <c r="H149">
        <v>2</v>
      </c>
      <c r="I149" t="str">
        <f t="shared" si="9"/>
        <v>(29807826,2),</v>
      </c>
      <c r="K149">
        <v>42130047</v>
      </c>
      <c r="L149">
        <v>2</v>
      </c>
      <c r="M149" t="str">
        <f t="shared" si="10"/>
        <v>(42130047,2),</v>
      </c>
      <c r="O149" t="s">
        <v>1786</v>
      </c>
      <c r="P149" t="str">
        <f t="shared" si="11"/>
        <v>(42130047,NULL),</v>
      </c>
    </row>
    <row r="150" spans="1:16" x14ac:dyDescent="0.3">
      <c r="A150">
        <v>34051674</v>
      </c>
      <c r="B150">
        <v>2</v>
      </c>
      <c r="C150" t="str">
        <f t="shared" si="8"/>
        <v>(34051674,2),</v>
      </c>
      <c r="E150">
        <v>34051674</v>
      </c>
      <c r="G150">
        <v>42765209</v>
      </c>
      <c r="H150">
        <v>2</v>
      </c>
      <c r="I150" t="str">
        <f t="shared" si="9"/>
        <v>(42765209,2),</v>
      </c>
      <c r="K150">
        <v>43057698</v>
      </c>
      <c r="L150">
        <v>2</v>
      </c>
      <c r="M150" t="str">
        <f t="shared" si="10"/>
        <v>(43057698,2),</v>
      </c>
      <c r="O150" t="s">
        <v>1786</v>
      </c>
      <c r="P150" t="str">
        <f t="shared" si="11"/>
        <v>(43057698,NULL),</v>
      </c>
    </row>
    <row r="151" spans="1:16" x14ac:dyDescent="0.3">
      <c r="A151">
        <v>41549395</v>
      </c>
      <c r="B151">
        <v>2</v>
      </c>
      <c r="C151" t="str">
        <f t="shared" si="8"/>
        <v>(41549395,2),</v>
      </c>
      <c r="E151">
        <v>41549395</v>
      </c>
      <c r="G151">
        <v>42051505</v>
      </c>
      <c r="H151">
        <v>2</v>
      </c>
      <c r="I151" t="str">
        <f t="shared" si="9"/>
        <v>(42051505,2),</v>
      </c>
      <c r="K151">
        <v>24789353</v>
      </c>
      <c r="L151">
        <v>2</v>
      </c>
      <c r="M151" t="str">
        <f t="shared" si="10"/>
        <v>(24789353,2),</v>
      </c>
      <c r="O151" t="s">
        <v>1786</v>
      </c>
      <c r="P151" t="str">
        <f t="shared" si="11"/>
        <v>(24789353,NULL),</v>
      </c>
    </row>
    <row r="152" spans="1:16" x14ac:dyDescent="0.3">
      <c r="A152">
        <v>24951600</v>
      </c>
      <c r="B152">
        <v>2</v>
      </c>
      <c r="C152" t="str">
        <f t="shared" si="8"/>
        <v>(24951600,2),</v>
      </c>
      <c r="E152">
        <v>24951600</v>
      </c>
      <c r="G152">
        <v>42054632</v>
      </c>
      <c r="H152">
        <v>2</v>
      </c>
      <c r="I152" t="str">
        <f t="shared" si="9"/>
        <v>(42054632,2),</v>
      </c>
      <c r="K152">
        <v>29841998</v>
      </c>
      <c r="L152">
        <v>2</v>
      </c>
      <c r="M152" t="str">
        <f t="shared" si="10"/>
        <v>(29841998,2),</v>
      </c>
      <c r="O152" t="s">
        <v>1786</v>
      </c>
      <c r="P152" t="str">
        <f t="shared" si="11"/>
        <v>(29841998,NULL),</v>
      </c>
    </row>
    <row r="153" spans="1:16" x14ac:dyDescent="0.3">
      <c r="A153">
        <v>43074483</v>
      </c>
      <c r="B153">
        <v>2</v>
      </c>
      <c r="C153" t="str">
        <f t="shared" si="8"/>
        <v>(43074483,2),</v>
      </c>
      <c r="E153">
        <v>43074483</v>
      </c>
      <c r="G153">
        <v>24955858</v>
      </c>
      <c r="H153">
        <v>2</v>
      </c>
      <c r="I153" t="str">
        <f t="shared" si="9"/>
        <v>(24955858,2),</v>
      </c>
      <c r="K153">
        <v>24822872</v>
      </c>
      <c r="L153">
        <v>2</v>
      </c>
      <c r="M153" t="str">
        <f t="shared" si="10"/>
        <v>(24822872,2),</v>
      </c>
      <c r="O153" t="s">
        <v>1786</v>
      </c>
      <c r="P153" t="str">
        <f t="shared" si="11"/>
        <v>(24822872,NULL),</v>
      </c>
    </row>
    <row r="154" spans="1:16" x14ac:dyDescent="0.3">
      <c r="A154">
        <v>42066572</v>
      </c>
      <c r="B154">
        <v>2</v>
      </c>
      <c r="C154" t="str">
        <f t="shared" si="8"/>
        <v>(42066572,2),</v>
      </c>
      <c r="E154">
        <v>42066572</v>
      </c>
      <c r="G154">
        <v>21199465</v>
      </c>
      <c r="H154">
        <v>2</v>
      </c>
      <c r="I154" t="str">
        <f t="shared" si="9"/>
        <v>(21199465,2),</v>
      </c>
      <c r="K154">
        <v>34059097</v>
      </c>
      <c r="L154">
        <v>2</v>
      </c>
      <c r="M154" t="str">
        <f t="shared" si="10"/>
        <v>(34059097,2),</v>
      </c>
      <c r="O154" t="s">
        <v>1786</v>
      </c>
      <c r="P154" t="str">
        <f t="shared" si="11"/>
        <v>(34059097,NULL),</v>
      </c>
    </row>
    <row r="155" spans="1:16" x14ac:dyDescent="0.3">
      <c r="A155">
        <v>42064960</v>
      </c>
      <c r="B155">
        <v>2</v>
      </c>
      <c r="C155" t="str">
        <f t="shared" si="8"/>
        <v>(42064960,2),</v>
      </c>
      <c r="E155">
        <v>42064960</v>
      </c>
      <c r="G155">
        <v>38986275</v>
      </c>
      <c r="H155">
        <v>2</v>
      </c>
      <c r="I155" t="str">
        <f t="shared" si="9"/>
        <v>(38986275,2),</v>
      </c>
      <c r="K155">
        <v>24890437</v>
      </c>
      <c r="L155">
        <v>2</v>
      </c>
      <c r="M155" t="str">
        <f t="shared" si="10"/>
        <v>(24890437,2),</v>
      </c>
      <c r="O155" t="s">
        <v>1786</v>
      </c>
      <c r="P155" t="str">
        <f t="shared" si="11"/>
        <v>(24890437,NULL),</v>
      </c>
    </row>
    <row r="156" spans="1:16" x14ac:dyDescent="0.3">
      <c r="A156">
        <v>24526461</v>
      </c>
      <c r="B156">
        <v>2</v>
      </c>
      <c r="C156" t="str">
        <f t="shared" si="8"/>
        <v>(24526461,2),</v>
      </c>
      <c r="E156">
        <v>24526461</v>
      </c>
      <c r="G156">
        <v>25156107</v>
      </c>
      <c r="H156">
        <v>2</v>
      </c>
      <c r="I156" t="str">
        <f t="shared" si="9"/>
        <v>(25156107,2),</v>
      </c>
      <c r="K156">
        <v>38946773</v>
      </c>
      <c r="L156">
        <v>2</v>
      </c>
      <c r="M156" t="str">
        <f t="shared" si="10"/>
        <v>(38946773,2),</v>
      </c>
      <c r="O156" t="s">
        <v>1786</v>
      </c>
      <c r="P156" t="str">
        <f t="shared" si="11"/>
        <v>(38946773,NULL),</v>
      </c>
    </row>
    <row r="157" spans="1:16" x14ac:dyDescent="0.3">
      <c r="A157">
        <v>24944979</v>
      </c>
      <c r="B157">
        <v>2</v>
      </c>
      <c r="C157" t="str">
        <f t="shared" si="8"/>
        <v>(24944979,2),</v>
      </c>
      <c r="E157">
        <v>24944979</v>
      </c>
      <c r="G157">
        <v>29898952</v>
      </c>
      <c r="H157">
        <v>2</v>
      </c>
      <c r="I157" t="str">
        <f t="shared" si="9"/>
        <v>(29898952,2),</v>
      </c>
      <c r="K157">
        <v>24952926</v>
      </c>
      <c r="L157">
        <v>2</v>
      </c>
      <c r="M157" t="str">
        <f t="shared" si="10"/>
        <v>(24952926,2),</v>
      </c>
      <c r="O157" t="s">
        <v>1786</v>
      </c>
      <c r="P157" t="str">
        <f t="shared" si="11"/>
        <v>(24952926,NULL),</v>
      </c>
    </row>
    <row r="158" spans="1:16" x14ac:dyDescent="0.3">
      <c r="A158">
        <v>24950522</v>
      </c>
      <c r="B158">
        <v>2</v>
      </c>
      <c r="C158" t="str">
        <f t="shared" si="8"/>
        <v>(24950522,2),</v>
      </c>
      <c r="E158">
        <v>24950522</v>
      </c>
      <c r="G158">
        <v>21975706</v>
      </c>
      <c r="H158">
        <v>2</v>
      </c>
      <c r="I158" t="str">
        <f t="shared" si="9"/>
        <v>(21975706,2),</v>
      </c>
      <c r="K158">
        <v>51759092</v>
      </c>
      <c r="L158">
        <v>2</v>
      </c>
      <c r="M158" t="str">
        <f t="shared" si="10"/>
        <v>(51759092,2),</v>
      </c>
      <c r="O158">
        <v>1</v>
      </c>
      <c r="P158" t="str">
        <f t="shared" si="11"/>
        <v>(51759092,1),</v>
      </c>
    </row>
    <row r="159" spans="1:16" x14ac:dyDescent="0.3">
      <c r="A159">
        <v>29133576</v>
      </c>
      <c r="B159">
        <v>2</v>
      </c>
      <c r="C159" t="str">
        <f t="shared" si="8"/>
        <v>(29133576,2),</v>
      </c>
      <c r="E159">
        <v>29133576</v>
      </c>
      <c r="G159">
        <v>40372452</v>
      </c>
      <c r="H159">
        <v>2</v>
      </c>
      <c r="I159" t="str">
        <f t="shared" si="9"/>
        <v>(40372452,2),</v>
      </c>
      <c r="K159">
        <v>29627268</v>
      </c>
      <c r="L159">
        <v>2</v>
      </c>
      <c r="M159" t="str">
        <f t="shared" si="10"/>
        <v>(29627268,2),</v>
      </c>
      <c r="O159">
        <v>1</v>
      </c>
      <c r="P159" t="str">
        <f t="shared" si="11"/>
        <v>(29627268,1),</v>
      </c>
    </row>
    <row r="160" spans="1:16" x14ac:dyDescent="0.3">
      <c r="A160">
        <v>42066019</v>
      </c>
      <c r="B160">
        <v>2</v>
      </c>
      <c r="C160" t="str">
        <f t="shared" si="8"/>
        <v>(42066019,2),</v>
      </c>
      <c r="E160">
        <v>42066019</v>
      </c>
      <c r="G160">
        <v>42068075</v>
      </c>
      <c r="H160">
        <v>2</v>
      </c>
      <c r="I160" t="str">
        <f t="shared" si="9"/>
        <v>(42068075,2),</v>
      </c>
      <c r="K160">
        <v>24389076</v>
      </c>
      <c r="L160">
        <v>2</v>
      </c>
      <c r="M160" t="str">
        <f t="shared" si="10"/>
        <v>(24389076,2),</v>
      </c>
      <c r="O160" t="s">
        <v>1786</v>
      </c>
      <c r="P160" t="str">
        <f t="shared" si="11"/>
        <v>(24389076,NULL),</v>
      </c>
    </row>
    <row r="161" spans="1:16" x14ac:dyDescent="0.3">
      <c r="A161">
        <v>42078943</v>
      </c>
      <c r="B161">
        <v>2</v>
      </c>
      <c r="C161" t="str">
        <f t="shared" si="8"/>
        <v>(42078943,2),</v>
      </c>
      <c r="E161">
        <v>42078943</v>
      </c>
      <c r="G161">
        <v>34050021</v>
      </c>
      <c r="H161">
        <v>2</v>
      </c>
      <c r="I161" t="str">
        <f t="shared" si="9"/>
        <v>(34050021,2),</v>
      </c>
      <c r="K161">
        <v>28974427</v>
      </c>
      <c r="L161">
        <v>2</v>
      </c>
      <c r="M161" t="str">
        <f t="shared" si="10"/>
        <v>(28974427,2),</v>
      </c>
      <c r="O161">
        <v>1</v>
      </c>
      <c r="P161" t="str">
        <f t="shared" si="11"/>
        <v>(28974427,1),</v>
      </c>
    </row>
    <row r="162" spans="1:16" x14ac:dyDescent="0.3">
      <c r="A162">
        <v>24929189</v>
      </c>
      <c r="B162">
        <v>2</v>
      </c>
      <c r="C162" t="str">
        <f t="shared" si="8"/>
        <v>(24929189,2),</v>
      </c>
      <c r="E162">
        <v>24929189</v>
      </c>
      <c r="G162">
        <v>4429515</v>
      </c>
      <c r="H162">
        <v>2</v>
      </c>
      <c r="I162" t="str">
        <f t="shared" si="9"/>
        <v>(4429515,2),</v>
      </c>
      <c r="K162">
        <v>645194</v>
      </c>
      <c r="L162">
        <v>2</v>
      </c>
      <c r="M162" t="str">
        <f t="shared" si="10"/>
        <v>(645194,2),</v>
      </c>
      <c r="O162" t="s">
        <v>1786</v>
      </c>
      <c r="P162" t="str">
        <f t="shared" si="11"/>
        <v>(645194,NULL),</v>
      </c>
    </row>
    <row r="163" spans="1:16" x14ac:dyDescent="0.3">
      <c r="A163">
        <v>34051099</v>
      </c>
      <c r="B163">
        <v>2</v>
      </c>
      <c r="C163" t="str">
        <f t="shared" si="8"/>
        <v>(34051099,2),</v>
      </c>
      <c r="E163">
        <v>34051099</v>
      </c>
      <c r="G163">
        <v>10075690</v>
      </c>
      <c r="H163">
        <v>2</v>
      </c>
      <c r="I163" t="str">
        <f t="shared" si="9"/>
        <v>(10075690,2),</v>
      </c>
      <c r="K163">
        <v>36175641</v>
      </c>
      <c r="L163">
        <v>2</v>
      </c>
      <c r="M163" t="str">
        <f t="shared" si="10"/>
        <v>(36175641,2),</v>
      </c>
      <c r="O163" t="s">
        <v>1786</v>
      </c>
      <c r="P163" t="str">
        <f t="shared" si="11"/>
        <v>(36175641,NULL),</v>
      </c>
    </row>
    <row r="164" spans="1:16" x14ac:dyDescent="0.3">
      <c r="A164">
        <v>24938949</v>
      </c>
      <c r="B164">
        <v>2</v>
      </c>
      <c r="C164" t="str">
        <f t="shared" si="8"/>
        <v>(24938949,2),</v>
      </c>
      <c r="E164">
        <v>24938949</v>
      </c>
      <c r="G164">
        <v>4815586</v>
      </c>
      <c r="H164">
        <v>2</v>
      </c>
      <c r="I164" t="str">
        <f t="shared" si="9"/>
        <v>(4815586,2),</v>
      </c>
      <c r="K164">
        <v>30342786</v>
      </c>
      <c r="L164">
        <v>2</v>
      </c>
      <c r="M164" t="str">
        <f t="shared" si="10"/>
        <v>(30342786,2),</v>
      </c>
      <c r="O164" t="s">
        <v>1786</v>
      </c>
      <c r="P164" t="str">
        <f t="shared" si="11"/>
        <v>(30342786,NULL),</v>
      </c>
    </row>
    <row r="165" spans="1:16" x14ac:dyDescent="0.3">
      <c r="A165">
        <v>24616854</v>
      </c>
      <c r="B165">
        <v>2</v>
      </c>
      <c r="C165" t="str">
        <f t="shared" si="8"/>
        <v>(24616854,2),</v>
      </c>
      <c r="E165">
        <v>24616854</v>
      </c>
      <c r="G165">
        <v>34057794</v>
      </c>
      <c r="H165">
        <v>2</v>
      </c>
      <c r="I165" t="str">
        <f t="shared" si="9"/>
        <v>(34057794,2),</v>
      </c>
      <c r="K165">
        <v>24538534</v>
      </c>
      <c r="L165">
        <v>2</v>
      </c>
      <c r="M165" t="str">
        <f t="shared" si="10"/>
        <v>(24538534,2),</v>
      </c>
      <c r="O165" t="s">
        <v>1786</v>
      </c>
      <c r="P165" t="str">
        <f t="shared" si="11"/>
        <v>(24538534,NULL),</v>
      </c>
    </row>
    <row r="166" spans="1:16" x14ac:dyDescent="0.3">
      <c r="A166">
        <v>631100</v>
      </c>
      <c r="B166">
        <v>2</v>
      </c>
      <c r="C166" t="str">
        <f t="shared" si="8"/>
        <v>(631100,2),</v>
      </c>
      <c r="E166">
        <v>631100</v>
      </c>
      <c r="G166">
        <v>30303360</v>
      </c>
      <c r="H166">
        <v>2</v>
      </c>
      <c r="I166" t="str">
        <f t="shared" si="9"/>
        <v>(30303360,2),</v>
      </c>
      <c r="K166">
        <v>10100882</v>
      </c>
      <c r="L166">
        <v>2</v>
      </c>
      <c r="M166" t="str">
        <f t="shared" si="10"/>
        <v>(10100882,2),</v>
      </c>
      <c r="O166">
        <v>1</v>
      </c>
      <c r="P166" t="str">
        <f t="shared" si="11"/>
        <v>(10100882,1),</v>
      </c>
    </row>
    <row r="167" spans="1:16" x14ac:dyDescent="0.3">
      <c r="A167">
        <v>10083707</v>
      </c>
      <c r="B167">
        <v>2</v>
      </c>
      <c r="C167" t="str">
        <f t="shared" si="8"/>
        <v>(10083707,2),</v>
      </c>
      <c r="E167">
        <v>10083707</v>
      </c>
      <c r="G167">
        <v>14830018</v>
      </c>
      <c r="H167">
        <v>2</v>
      </c>
      <c r="I167" t="str">
        <f t="shared" si="9"/>
        <v>(14830018,2),</v>
      </c>
      <c r="K167">
        <v>42063286</v>
      </c>
      <c r="L167">
        <v>2</v>
      </c>
      <c r="M167" t="str">
        <f t="shared" si="10"/>
        <v>(42063286,2),</v>
      </c>
      <c r="O167" t="s">
        <v>1786</v>
      </c>
      <c r="P167" t="str">
        <f t="shared" si="11"/>
        <v>(42063286,NULL),</v>
      </c>
    </row>
    <row r="168" spans="1:16" x14ac:dyDescent="0.3">
      <c r="A168">
        <v>34052398</v>
      </c>
      <c r="B168">
        <v>2</v>
      </c>
      <c r="C168" t="str">
        <f t="shared" si="8"/>
        <v>(34052398,2),</v>
      </c>
      <c r="E168">
        <v>34052398</v>
      </c>
      <c r="G168">
        <v>21848276</v>
      </c>
      <c r="H168">
        <v>2</v>
      </c>
      <c r="I168" t="str">
        <f t="shared" si="9"/>
        <v>(21848276,2),</v>
      </c>
      <c r="K168">
        <v>15910433</v>
      </c>
      <c r="L168">
        <v>2</v>
      </c>
      <c r="M168" t="str">
        <f t="shared" si="10"/>
        <v>(15910433,2),</v>
      </c>
      <c r="O168" t="s">
        <v>1786</v>
      </c>
      <c r="P168" t="str">
        <f t="shared" si="11"/>
        <v>(15910433,NULL),</v>
      </c>
    </row>
    <row r="169" spans="1:16" x14ac:dyDescent="0.3">
      <c r="A169">
        <v>24926172</v>
      </c>
      <c r="B169">
        <v>2</v>
      </c>
      <c r="C169" t="str">
        <f t="shared" si="8"/>
        <v>(24926172,2),</v>
      </c>
      <c r="E169">
        <v>24926172</v>
      </c>
      <c r="G169">
        <v>26385868</v>
      </c>
      <c r="H169">
        <v>2</v>
      </c>
      <c r="I169" t="str">
        <f t="shared" si="9"/>
        <v>(26385868,2),</v>
      </c>
      <c r="K169">
        <v>24952654</v>
      </c>
      <c r="L169">
        <v>2</v>
      </c>
      <c r="M169" t="str">
        <f t="shared" si="10"/>
        <v>(24952654,2),</v>
      </c>
      <c r="O169" t="s">
        <v>1786</v>
      </c>
      <c r="P169" t="str">
        <f t="shared" si="11"/>
        <v>(24952654,NULL),</v>
      </c>
    </row>
    <row r="170" spans="1:16" x14ac:dyDescent="0.3">
      <c r="A170">
        <v>25051830</v>
      </c>
      <c r="B170">
        <v>2</v>
      </c>
      <c r="C170" t="str">
        <f t="shared" si="8"/>
        <v>(25051830,2),</v>
      </c>
      <c r="E170">
        <v>25051830</v>
      </c>
      <c r="G170">
        <v>42069910</v>
      </c>
      <c r="H170">
        <v>2</v>
      </c>
      <c r="I170" t="str">
        <f t="shared" si="9"/>
        <v>(42069910,2),</v>
      </c>
      <c r="K170">
        <v>10216067</v>
      </c>
      <c r="L170">
        <v>2</v>
      </c>
      <c r="M170" t="str">
        <f t="shared" si="10"/>
        <v>(10216067,2),</v>
      </c>
      <c r="O170" t="s">
        <v>1786</v>
      </c>
      <c r="P170" t="str">
        <f t="shared" si="11"/>
        <v>(10216067,NULL),</v>
      </c>
    </row>
    <row r="171" spans="1:16" x14ac:dyDescent="0.3">
      <c r="A171">
        <v>29785083</v>
      </c>
      <c r="B171">
        <v>2</v>
      </c>
      <c r="C171" t="str">
        <f t="shared" si="8"/>
        <v>(29785083,2),</v>
      </c>
      <c r="E171">
        <v>29785083</v>
      </c>
      <c r="G171">
        <v>24937275</v>
      </c>
      <c r="H171">
        <v>2</v>
      </c>
      <c r="I171" t="str">
        <f t="shared" si="9"/>
        <v>(24937275,2),</v>
      </c>
      <c r="K171">
        <v>24943490</v>
      </c>
      <c r="L171">
        <v>2</v>
      </c>
      <c r="M171" t="str">
        <f t="shared" si="10"/>
        <v>(24943490,2),</v>
      </c>
      <c r="O171" t="s">
        <v>1786</v>
      </c>
      <c r="P171" t="str">
        <f t="shared" si="11"/>
        <v>(24943490,NULL),</v>
      </c>
    </row>
    <row r="172" spans="1:16" x14ac:dyDescent="0.3">
      <c r="A172">
        <v>3463402</v>
      </c>
      <c r="B172">
        <v>2</v>
      </c>
      <c r="C172" t="str">
        <f t="shared" si="8"/>
        <v>(3463402,2),</v>
      </c>
      <c r="E172">
        <v>3463402</v>
      </c>
      <c r="G172">
        <v>24939579</v>
      </c>
      <c r="H172">
        <v>2</v>
      </c>
      <c r="I172" t="str">
        <f t="shared" si="9"/>
        <v>(24939579,2),</v>
      </c>
      <c r="K172">
        <v>34043763</v>
      </c>
      <c r="L172">
        <v>2</v>
      </c>
      <c r="M172" t="str">
        <f t="shared" si="10"/>
        <v>(34043763,2),</v>
      </c>
      <c r="O172" t="s">
        <v>1786</v>
      </c>
      <c r="P172" t="str">
        <f t="shared" si="11"/>
        <v>(34043763,NULL),</v>
      </c>
    </row>
    <row r="173" spans="1:16" x14ac:dyDescent="0.3">
      <c r="A173">
        <v>15520115</v>
      </c>
      <c r="B173">
        <v>2</v>
      </c>
      <c r="C173" t="str">
        <f t="shared" si="8"/>
        <v>(15520115,2),</v>
      </c>
      <c r="E173">
        <v>15520115</v>
      </c>
      <c r="G173">
        <v>4321429</v>
      </c>
      <c r="H173">
        <v>2</v>
      </c>
      <c r="I173" t="str">
        <f t="shared" si="9"/>
        <v>(4321429,2),</v>
      </c>
      <c r="K173">
        <v>10065685</v>
      </c>
      <c r="L173">
        <v>2</v>
      </c>
      <c r="M173" t="str">
        <f t="shared" si="10"/>
        <v>(10065685,2),</v>
      </c>
      <c r="O173" t="s">
        <v>1786</v>
      </c>
      <c r="P173" t="str">
        <f t="shared" si="11"/>
        <v>(10065685,NULL),</v>
      </c>
    </row>
    <row r="174" spans="1:16" x14ac:dyDescent="0.3">
      <c r="A174">
        <v>4480621</v>
      </c>
      <c r="B174">
        <v>2</v>
      </c>
      <c r="C174" t="str">
        <f t="shared" si="8"/>
        <v>(4480621,2),</v>
      </c>
      <c r="E174">
        <v>4480621</v>
      </c>
      <c r="G174">
        <v>10016652</v>
      </c>
      <c r="H174">
        <v>2</v>
      </c>
      <c r="I174" t="str">
        <f t="shared" si="9"/>
        <v>(10016652,2),</v>
      </c>
      <c r="K174">
        <v>10123212</v>
      </c>
      <c r="L174">
        <v>2</v>
      </c>
      <c r="M174" t="str">
        <f t="shared" si="10"/>
        <v>(10123212,2),</v>
      </c>
      <c r="O174" t="s">
        <v>1786</v>
      </c>
      <c r="P174" t="str">
        <f t="shared" si="11"/>
        <v>(10123212,NULL),</v>
      </c>
    </row>
    <row r="175" spans="1:16" x14ac:dyDescent="0.3">
      <c r="A175">
        <v>24544896</v>
      </c>
      <c r="B175">
        <v>2</v>
      </c>
      <c r="C175" t="str">
        <f t="shared" si="8"/>
        <v>(24544896,2),</v>
      </c>
      <c r="E175">
        <v>24544896</v>
      </c>
      <c r="G175">
        <v>10016653</v>
      </c>
      <c r="H175">
        <v>2</v>
      </c>
      <c r="I175" t="str">
        <f t="shared" si="9"/>
        <v>(10016653,2),</v>
      </c>
      <c r="K175">
        <v>42004519</v>
      </c>
      <c r="L175">
        <v>2</v>
      </c>
      <c r="M175" t="str">
        <f t="shared" si="10"/>
        <v>(42004519,2),</v>
      </c>
      <c r="O175" t="s">
        <v>1786</v>
      </c>
      <c r="P175" t="str">
        <f t="shared" si="11"/>
        <v>(42004519,NULL),</v>
      </c>
    </row>
    <row r="176" spans="1:16" x14ac:dyDescent="0.3">
      <c r="A176">
        <v>4509633</v>
      </c>
      <c r="B176">
        <v>2</v>
      </c>
      <c r="C176" t="str">
        <f t="shared" si="8"/>
        <v>(4509633,2),</v>
      </c>
      <c r="E176">
        <v>4509633</v>
      </c>
      <c r="G176">
        <v>25004481</v>
      </c>
      <c r="H176">
        <v>2</v>
      </c>
      <c r="I176" t="str">
        <f t="shared" si="9"/>
        <v>(25004481,2),</v>
      </c>
      <c r="K176">
        <v>42080845</v>
      </c>
      <c r="L176">
        <v>2</v>
      </c>
      <c r="M176" t="str">
        <f t="shared" si="10"/>
        <v>(42080845,2),</v>
      </c>
      <c r="O176" t="s">
        <v>1786</v>
      </c>
      <c r="P176" t="str">
        <f t="shared" si="11"/>
        <v>(42080845,NULL),</v>
      </c>
    </row>
    <row r="177" spans="1:16" x14ac:dyDescent="0.3">
      <c r="A177">
        <v>25159963</v>
      </c>
      <c r="B177">
        <v>2</v>
      </c>
      <c r="C177" t="str">
        <f t="shared" si="8"/>
        <v>(25159963,2),</v>
      </c>
      <c r="E177">
        <v>25159963</v>
      </c>
      <c r="G177">
        <v>42065068</v>
      </c>
      <c r="H177">
        <v>2</v>
      </c>
      <c r="I177" t="str">
        <f t="shared" si="9"/>
        <v>(42065068,2),</v>
      </c>
      <c r="K177">
        <v>34040018</v>
      </c>
      <c r="L177">
        <v>2</v>
      </c>
      <c r="M177" t="str">
        <f t="shared" si="10"/>
        <v>(34040018,2),</v>
      </c>
      <c r="O177" t="s">
        <v>1786</v>
      </c>
      <c r="P177" t="str">
        <f t="shared" si="11"/>
        <v>(34040018,NULL),</v>
      </c>
    </row>
    <row r="178" spans="1:16" x14ac:dyDescent="0.3">
      <c r="A178">
        <v>25240384</v>
      </c>
      <c r="B178">
        <v>2</v>
      </c>
      <c r="C178" t="str">
        <f t="shared" si="8"/>
        <v>(25240384,2),</v>
      </c>
      <c r="E178">
        <v>25240384</v>
      </c>
      <c r="G178">
        <v>24685486</v>
      </c>
      <c r="H178">
        <v>2</v>
      </c>
      <c r="I178" t="str">
        <f t="shared" si="9"/>
        <v>(24685486,2),</v>
      </c>
    </row>
    <row r="179" spans="1:16" x14ac:dyDescent="0.3">
      <c r="A179">
        <v>25179298</v>
      </c>
      <c r="B179">
        <v>2</v>
      </c>
      <c r="C179" t="str">
        <f t="shared" si="8"/>
        <v>(25179298,2),</v>
      </c>
      <c r="E179">
        <v>25179298</v>
      </c>
      <c r="G179">
        <v>24948328</v>
      </c>
      <c r="H179">
        <v>2</v>
      </c>
      <c r="I179" t="str">
        <f t="shared" si="9"/>
        <v>(24948328,2),</v>
      </c>
    </row>
    <row r="180" spans="1:16" x14ac:dyDescent="0.3">
      <c r="A180">
        <v>24526284</v>
      </c>
      <c r="B180">
        <v>2</v>
      </c>
      <c r="C180" t="str">
        <f t="shared" si="8"/>
        <v>(24526284,2),</v>
      </c>
      <c r="E180">
        <v>24526284</v>
      </c>
      <c r="G180">
        <v>24943009</v>
      </c>
      <c r="H180">
        <v>2</v>
      </c>
      <c r="I180" t="str">
        <f t="shared" si="9"/>
        <v>(24943009,2),</v>
      </c>
    </row>
    <row r="181" spans="1:16" x14ac:dyDescent="0.3">
      <c r="A181">
        <v>42058979</v>
      </c>
      <c r="B181">
        <v>2</v>
      </c>
      <c r="C181" t="str">
        <f t="shared" si="8"/>
        <v>(42058979,2),</v>
      </c>
      <c r="E181">
        <v>42058979</v>
      </c>
      <c r="G181">
        <v>24942095</v>
      </c>
      <c r="H181">
        <v>2</v>
      </c>
      <c r="I181" t="str">
        <f t="shared" si="9"/>
        <v>(24942095,2),</v>
      </c>
    </row>
    <row r="182" spans="1:16" x14ac:dyDescent="0.3">
      <c r="A182">
        <v>10079855</v>
      </c>
      <c r="B182">
        <v>2</v>
      </c>
      <c r="C182" t="str">
        <f t="shared" si="8"/>
        <v>(10079855,2),</v>
      </c>
      <c r="E182">
        <v>10079855</v>
      </c>
      <c r="G182">
        <v>31402296</v>
      </c>
      <c r="H182">
        <v>2</v>
      </c>
      <c r="I182" t="str">
        <f t="shared" si="9"/>
        <v>(31402296,2),</v>
      </c>
    </row>
    <row r="183" spans="1:16" x14ac:dyDescent="0.3">
      <c r="A183">
        <v>2588022</v>
      </c>
      <c r="B183">
        <v>2</v>
      </c>
      <c r="C183" t="str">
        <f t="shared" si="8"/>
        <v>(2588022,2),</v>
      </c>
      <c r="E183">
        <v>2588022</v>
      </c>
      <c r="G183">
        <v>42052089</v>
      </c>
      <c r="H183">
        <v>2</v>
      </c>
      <c r="I183" t="str">
        <f t="shared" si="9"/>
        <v>(42052089,2),</v>
      </c>
    </row>
    <row r="184" spans="1:16" x14ac:dyDescent="0.3">
      <c r="A184">
        <v>23882053</v>
      </c>
      <c r="B184">
        <v>2</v>
      </c>
      <c r="C184" t="str">
        <f t="shared" si="8"/>
        <v>(23882053,2),</v>
      </c>
      <c r="E184">
        <v>23882053</v>
      </c>
      <c r="G184">
        <v>34051350</v>
      </c>
      <c r="H184">
        <v>2</v>
      </c>
      <c r="I184" t="str">
        <f t="shared" si="9"/>
        <v>(34051350,2),</v>
      </c>
    </row>
    <row r="185" spans="1:16" x14ac:dyDescent="0.3">
      <c r="A185">
        <v>16341224</v>
      </c>
      <c r="B185">
        <v>2</v>
      </c>
      <c r="C185" t="str">
        <f t="shared" si="8"/>
        <v>(16341224,2),</v>
      </c>
      <c r="E185">
        <v>16341224</v>
      </c>
      <c r="G185">
        <v>42058753</v>
      </c>
      <c r="H185">
        <v>2</v>
      </c>
      <c r="I185" t="str">
        <f t="shared" si="9"/>
        <v>(42058753,2),</v>
      </c>
    </row>
    <row r="186" spans="1:16" x14ac:dyDescent="0.3">
      <c r="A186">
        <v>25039175</v>
      </c>
      <c r="B186">
        <v>2</v>
      </c>
      <c r="C186" t="str">
        <f t="shared" si="8"/>
        <v>(25039175,2),</v>
      </c>
      <c r="E186">
        <v>25039175</v>
      </c>
      <c r="G186">
        <v>25200487</v>
      </c>
      <c r="H186">
        <v>2</v>
      </c>
      <c r="I186" t="str">
        <f t="shared" si="9"/>
        <v>(25200487,2),</v>
      </c>
    </row>
    <row r="187" spans="1:16" x14ac:dyDescent="0.3">
      <c r="A187">
        <v>70853854</v>
      </c>
      <c r="B187">
        <v>2</v>
      </c>
      <c r="C187" t="str">
        <f t="shared" si="8"/>
        <v>(70853854,2),</v>
      </c>
      <c r="E187">
        <v>70853854</v>
      </c>
      <c r="G187">
        <v>24865285</v>
      </c>
      <c r="H187">
        <v>2</v>
      </c>
      <c r="I187" t="str">
        <f t="shared" si="9"/>
        <v>(24865285,2),</v>
      </c>
    </row>
    <row r="188" spans="1:16" x14ac:dyDescent="0.3">
      <c r="A188">
        <v>24511299</v>
      </c>
      <c r="B188">
        <v>2</v>
      </c>
      <c r="C188" t="str">
        <f t="shared" si="8"/>
        <v>(24511299,2),</v>
      </c>
      <c r="E188">
        <v>24511299</v>
      </c>
      <c r="G188">
        <v>24950528</v>
      </c>
      <c r="H188">
        <v>2</v>
      </c>
      <c r="I188" t="str">
        <f t="shared" si="9"/>
        <v>(24950528,2),</v>
      </c>
    </row>
    <row r="189" spans="1:16" x14ac:dyDescent="0.3">
      <c r="A189">
        <v>4527768</v>
      </c>
      <c r="B189">
        <v>2</v>
      </c>
      <c r="C189" t="str">
        <f t="shared" si="8"/>
        <v>(4527768,2),</v>
      </c>
      <c r="E189">
        <v>4527768</v>
      </c>
      <c r="G189">
        <v>24526532</v>
      </c>
      <c r="H189">
        <v>2</v>
      </c>
      <c r="I189" t="str">
        <f t="shared" si="9"/>
        <v>(24526532,2),</v>
      </c>
    </row>
    <row r="190" spans="1:16" x14ac:dyDescent="0.3">
      <c r="A190">
        <v>24950299</v>
      </c>
      <c r="B190">
        <v>2</v>
      </c>
      <c r="C190" t="str">
        <f t="shared" si="8"/>
        <v>(24950299,2),</v>
      </c>
      <c r="E190">
        <v>24950299</v>
      </c>
      <c r="G190">
        <v>29447663</v>
      </c>
      <c r="H190">
        <v>2</v>
      </c>
      <c r="I190" t="str">
        <f t="shared" si="9"/>
        <v>(29447663,2),</v>
      </c>
    </row>
    <row r="191" spans="1:16" x14ac:dyDescent="0.3">
      <c r="A191">
        <v>3510514</v>
      </c>
      <c r="B191">
        <v>2</v>
      </c>
      <c r="C191" t="str">
        <f t="shared" si="8"/>
        <v>(3510514,2),</v>
      </c>
      <c r="E191">
        <v>3510514</v>
      </c>
      <c r="G191">
        <v>34055027</v>
      </c>
      <c r="H191">
        <v>2</v>
      </c>
      <c r="I191" t="str">
        <f t="shared" si="9"/>
        <v>(34055027,2),</v>
      </c>
    </row>
    <row r="192" spans="1:16" x14ac:dyDescent="0.3">
      <c r="A192">
        <v>24543683</v>
      </c>
      <c r="B192">
        <v>2</v>
      </c>
      <c r="C192" t="str">
        <f t="shared" si="8"/>
        <v>(24543683,2),</v>
      </c>
      <c r="E192">
        <v>24543683</v>
      </c>
      <c r="G192">
        <v>10124386</v>
      </c>
      <c r="H192">
        <v>2</v>
      </c>
      <c r="I192" t="str">
        <f t="shared" si="9"/>
        <v>(10124386,2),</v>
      </c>
    </row>
    <row r="193" spans="1:9" x14ac:dyDescent="0.3">
      <c r="A193">
        <v>4496528</v>
      </c>
      <c r="B193">
        <v>2</v>
      </c>
      <c r="C193" t="str">
        <f t="shared" si="8"/>
        <v>(4496528,2),</v>
      </c>
      <c r="E193">
        <v>4496528</v>
      </c>
      <c r="G193">
        <v>34043369</v>
      </c>
      <c r="H193">
        <v>2</v>
      </c>
      <c r="I193" t="str">
        <f t="shared" si="9"/>
        <v>(34043369,2),</v>
      </c>
    </row>
    <row r="194" spans="1:9" x14ac:dyDescent="0.3">
      <c r="A194">
        <v>18503758</v>
      </c>
      <c r="B194">
        <v>2</v>
      </c>
      <c r="C194" t="str">
        <f t="shared" si="8"/>
        <v>(18503758,2),</v>
      </c>
      <c r="E194">
        <v>18503758</v>
      </c>
      <c r="G194">
        <v>24934506</v>
      </c>
      <c r="H194">
        <v>2</v>
      </c>
      <c r="I194" t="str">
        <f t="shared" si="9"/>
        <v>(24934506,2),</v>
      </c>
    </row>
    <row r="195" spans="1:9" x14ac:dyDescent="0.3">
      <c r="A195">
        <v>24910210</v>
      </c>
      <c r="B195">
        <v>2</v>
      </c>
      <c r="C195" t="str">
        <f t="shared" ref="C195:C196" si="12">"("&amp;A195&amp;","&amp;B195&amp;"),"</f>
        <v>(24910210,2),</v>
      </c>
      <c r="E195">
        <v>24910210</v>
      </c>
      <c r="G195">
        <v>24942686</v>
      </c>
      <c r="H195">
        <v>2</v>
      </c>
      <c r="I195" t="str">
        <f t="shared" ref="I195:I201" si="13">"("&amp;G195&amp;","&amp;H195&amp;"),"</f>
        <v>(24942686,2),</v>
      </c>
    </row>
    <row r="196" spans="1:9" x14ac:dyDescent="0.3">
      <c r="A196">
        <v>29325371</v>
      </c>
      <c r="B196">
        <v>2</v>
      </c>
      <c r="C196" t="str">
        <f t="shared" si="12"/>
        <v>(29325371,2),</v>
      </c>
      <c r="E196">
        <v>29325371</v>
      </c>
      <c r="G196">
        <v>24946492</v>
      </c>
      <c r="H196">
        <v>2</v>
      </c>
      <c r="I196" t="str">
        <f t="shared" si="13"/>
        <v>(24946492,2),</v>
      </c>
    </row>
    <row r="197" spans="1:9" x14ac:dyDescent="0.3">
      <c r="G197">
        <v>42052750</v>
      </c>
      <c r="H197">
        <v>2</v>
      </c>
      <c r="I197" t="str">
        <f t="shared" si="13"/>
        <v>(42052750,2),</v>
      </c>
    </row>
    <row r="198" spans="1:9" x14ac:dyDescent="0.3">
      <c r="G198">
        <v>6271676</v>
      </c>
      <c r="H198">
        <v>2</v>
      </c>
      <c r="I198" t="str">
        <f t="shared" si="13"/>
        <v>(6271676,2),</v>
      </c>
    </row>
    <row r="199" spans="1:9" x14ac:dyDescent="0.3">
      <c r="G199">
        <v>42086764</v>
      </c>
      <c r="H199">
        <v>2</v>
      </c>
      <c r="I199" t="str">
        <f t="shared" si="13"/>
        <v>(42086764,2),</v>
      </c>
    </row>
    <row r="200" spans="1:9" x14ac:dyDescent="0.3">
      <c r="G200">
        <v>24952627</v>
      </c>
      <c r="H200">
        <v>2</v>
      </c>
      <c r="I200" t="str">
        <f t="shared" si="13"/>
        <v>(24952627,2),</v>
      </c>
    </row>
    <row r="201" spans="1:9" x14ac:dyDescent="0.3">
      <c r="G201">
        <v>41605575</v>
      </c>
      <c r="H201">
        <v>2</v>
      </c>
      <c r="I201" t="str">
        <f t="shared" si="13"/>
        <v>(41605575,2),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D375-399B-4A3F-9098-B188C8646BB8}">
  <dimension ref="A1:BL196"/>
  <sheetViews>
    <sheetView topLeftCell="AU1" workbookViewId="0">
      <selection activeCell="BC7" sqref="BC7"/>
    </sheetView>
  </sheetViews>
  <sheetFormatPr baseColWidth="10" defaultRowHeight="14.4" x14ac:dyDescent="0.3"/>
  <cols>
    <col min="30" max="30" width="29.33203125" bestFit="1" customWidth="1"/>
    <col min="37" max="37" width="23.77734375" bestFit="1" customWidth="1"/>
    <col min="61" max="61" width="31.21875" bestFit="1" customWidth="1"/>
  </cols>
  <sheetData>
    <row r="1" spans="1:6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14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1776</v>
      </c>
      <c r="BD1" t="s">
        <v>54</v>
      </c>
      <c r="BE1" t="s">
        <v>55</v>
      </c>
      <c r="BF1" t="s">
        <v>1778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1754</v>
      </c>
    </row>
    <row r="2" spans="1:64" x14ac:dyDescent="0.3">
      <c r="A2">
        <v>1075</v>
      </c>
      <c r="B2">
        <v>46024</v>
      </c>
      <c r="C2" t="s">
        <v>24</v>
      </c>
      <c r="D2" t="s">
        <v>62</v>
      </c>
      <c r="E2" t="s">
        <v>63</v>
      </c>
      <c r="F2" t="s">
        <v>64</v>
      </c>
      <c r="G2" t="s">
        <v>65</v>
      </c>
      <c r="H2">
        <v>21309</v>
      </c>
      <c r="I2">
        <v>67</v>
      </c>
      <c r="J2" t="s">
        <v>66</v>
      </c>
      <c r="K2">
        <v>42020679</v>
      </c>
      <c r="L2" t="s">
        <v>67</v>
      </c>
      <c r="M2" t="s">
        <v>68</v>
      </c>
      <c r="N2" t="s">
        <v>310</v>
      </c>
      <c r="O2" t="s">
        <v>69</v>
      </c>
      <c r="P2">
        <v>15</v>
      </c>
      <c r="Q2" t="s">
        <v>1762</v>
      </c>
      <c r="S2" t="s">
        <v>1762</v>
      </c>
      <c r="T2" t="s">
        <v>1763</v>
      </c>
      <c r="U2" t="s">
        <v>1764</v>
      </c>
      <c r="V2" t="s">
        <v>1762</v>
      </c>
      <c r="W2" t="s">
        <v>70</v>
      </c>
      <c r="X2">
        <v>15</v>
      </c>
      <c r="Y2" t="s">
        <v>68</v>
      </c>
      <c r="Z2" t="s">
        <v>71</v>
      </c>
      <c r="AA2" t="s">
        <v>72</v>
      </c>
      <c r="AB2" t="s">
        <v>73</v>
      </c>
      <c r="AC2">
        <v>15</v>
      </c>
      <c r="AD2" t="s">
        <v>1783</v>
      </c>
      <c r="AE2" t="s">
        <v>74</v>
      </c>
      <c r="AF2" t="s">
        <v>1785</v>
      </c>
      <c r="AG2">
        <v>1753</v>
      </c>
      <c r="AH2">
        <v>7</v>
      </c>
      <c r="AI2" t="s">
        <v>1774</v>
      </c>
      <c r="AJ2" t="s">
        <v>75</v>
      </c>
      <c r="AK2">
        <v>3005160807</v>
      </c>
      <c r="AM2">
        <v>15</v>
      </c>
      <c r="AN2" t="s">
        <v>76</v>
      </c>
      <c r="AO2">
        <v>15</v>
      </c>
      <c r="AP2" t="s">
        <v>77</v>
      </c>
      <c r="AQ2" t="s">
        <v>78</v>
      </c>
      <c r="AR2" t="s">
        <v>79</v>
      </c>
      <c r="AT2" t="s">
        <v>80</v>
      </c>
      <c r="AU2" t="s">
        <v>81</v>
      </c>
      <c r="AW2" t="s">
        <v>82</v>
      </c>
      <c r="AX2" t="s">
        <v>83</v>
      </c>
      <c r="AY2">
        <v>69</v>
      </c>
      <c r="AZ2">
        <v>1.49</v>
      </c>
      <c r="BA2" t="s">
        <v>84</v>
      </c>
      <c r="BB2" t="s">
        <v>85</v>
      </c>
      <c r="BC2" t="s">
        <v>1776</v>
      </c>
      <c r="BD2" t="s">
        <v>86</v>
      </c>
      <c r="BE2" t="s">
        <v>1777</v>
      </c>
      <c r="BF2" t="s">
        <v>87</v>
      </c>
      <c r="BG2" t="s">
        <v>85</v>
      </c>
      <c r="BH2" t="s">
        <v>88</v>
      </c>
      <c r="BI2">
        <v>3005160807</v>
      </c>
      <c r="BJ2" t="s">
        <v>89</v>
      </c>
      <c r="BK2" t="s">
        <v>90</v>
      </c>
      <c r="BL2" t="str">
        <f>"("&amp;A2&amp;", "&amp;K2&amp;", 'Cédula de Ciudadanía', '"&amp;TRIM(E2)&amp;"', '"&amp;TEXT(H2,"yyyy-mm-dd")&amp;"', '"&amp;TRIM(F2)&amp;"', "&amp;TEXT(AK2,"0")&amp;", '"&amp;TRIM(BH2)&amp;"', '"&amp;IF(G2="F","Femenino",IF(G2="M","Masculino",G2))&amp;"', '"&amp;L2&amp;"', '"&amp;M2&amp;"', 'No', '"&amp;N2&amp;"', '"&amp;Q2&amp;"', '"&amp;S2&amp;"', '"&amp;T2&amp;"', '"&amp;U2&amp;"', '"&amp;V2&amp;"', '"&amp;SUBSTITUTE(SUBSTITUTE(SUBSTITUTE(AA2,"6 Mestizo","Mestizo"),"1 - Indígena","Indígena"),"5 - Negro(a), Mulato(a), Afrocolombiano(a) o Afro descendiente","Negro(a), Mulato(a), Afrocolombiano(a) o Afro descendiente")&amp;"', '"&amp;SUBSTITUTE(AD2,"REGIMEN SUBSIDIADO","Régimen subsidiado")&amp;"', '"&amp;SUBSTITUTE(SUBSTITUTE(SUBSTITUTE(SUBSTITUTE(SUBSTITUTE(SUBSTITUTE(SUBSTITUTE(AE2,"14-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2, 2, 0, 24, 1, 1, '"&amp;AI2&amp;"', "&amp;AG2&amp;", "&amp;AH2&amp;", '"&amp;AX2&amp;"', "&amp;SUBSTITUTE(TEXT(AY2,"0,00"),",",".")&amp;", "&amp;SUBSTITUTE(TEXT(AZ2,"0,00"),",",".")&amp;", '"&amp;BA2&amp;"', '"&amp;BB2&amp;"', '"&amp;BC2&amp;"', '"&amp;BD2&amp;"', '"&amp;BE2&amp;"', '"&amp;BF2&amp;"', '"&amp;BG2&amp;"', 'N/A', "&amp;TEXT(BI2,"0")&amp;", '"&amp;AJ2&amp;"', '"&amp;AF2&amp;"', '"&amp;SUBSTITUTE(SUBSTITUTE(AU2,"C.V BENEFICIARIO ACTIVO","C.V Beneficiario Activo"),"C.V BENEFICIARIO  INACTIVO","C.V Beneficiario Inactivo")&amp;"', '2026-05-01', 2, 4, 20, NULL, '"&amp;SUBSTITUTE(SUBSTITUTE(AW2,"CV EL OSO MAÑANA","Mañana"),"CV EL OSO TARDE","Tarde")&amp;"'),"</f>
        <v>(1075, 42020679, 'Cédula de Ciudadanía', 'ALBA LUCIA', '1958-05-04', 'LEON CARMONA', 3005160807, 'ESPERANZA GARCIA-HIJA', 'Femenino', 'C15', 'NO', 'No', 'Ninguna', 'No', 'No', 'Mujer', 'Heterosexual', 'No', 'Mestizo', 'Régimen contributivo', 'Básica secundaria', '2026-05-01', 2, 2, 0, 24, 1, 1, 'Urbano', 1753, 7, 'SANITAS EPS', 69.00, 1.49, 'DIABETES,HTA,GLAUCOMA ESCLEROSIS CORTICAL', 'No aplica', 'Ejercicio y dieta', 'Otro', 'Familia', 'Disfuncionalidad leve', 'No aplica', 'N/A', 3005160807, 'SANTA CLARA ETAPA 4 TORRE 6 APTO 304', 'Ama de Casa', 'C.V Beneficiario Activo', '2026-05-01', 2, 4, 20, NULL, 'Mañana'),</v>
      </c>
    </row>
    <row r="3" spans="1:64" x14ac:dyDescent="0.3">
      <c r="A3">
        <v>1076</v>
      </c>
      <c r="B3">
        <v>46024</v>
      </c>
      <c r="C3" t="s">
        <v>24</v>
      </c>
      <c r="D3" t="s">
        <v>62</v>
      </c>
      <c r="E3" t="s">
        <v>91</v>
      </c>
      <c r="F3" t="s">
        <v>92</v>
      </c>
      <c r="G3" t="s">
        <v>93</v>
      </c>
      <c r="H3">
        <v>14101</v>
      </c>
      <c r="I3">
        <v>87</v>
      </c>
      <c r="J3" t="s">
        <v>66</v>
      </c>
      <c r="K3">
        <v>6283506</v>
      </c>
      <c r="L3" t="s">
        <v>94</v>
      </c>
      <c r="M3" t="s">
        <v>68</v>
      </c>
      <c r="N3" t="s">
        <v>310</v>
      </c>
      <c r="O3" t="s">
        <v>95</v>
      </c>
      <c r="P3">
        <v>16</v>
      </c>
      <c r="Q3" t="s">
        <v>1762</v>
      </c>
      <c r="S3" t="s">
        <v>1762</v>
      </c>
      <c r="T3" t="s">
        <v>1765</v>
      </c>
      <c r="U3" t="s">
        <v>1764</v>
      </c>
      <c r="V3" t="s">
        <v>1762</v>
      </c>
      <c r="W3" t="s">
        <v>96</v>
      </c>
      <c r="X3">
        <v>16</v>
      </c>
      <c r="Y3" t="s">
        <v>68</v>
      </c>
      <c r="Z3" t="s">
        <v>71</v>
      </c>
      <c r="AA3" t="s">
        <v>72</v>
      </c>
      <c r="AB3" t="s">
        <v>97</v>
      </c>
      <c r="AC3">
        <v>16</v>
      </c>
      <c r="AD3" t="s">
        <v>1784</v>
      </c>
      <c r="AE3" t="s">
        <v>98</v>
      </c>
      <c r="AF3" t="s">
        <v>1769</v>
      </c>
      <c r="AG3">
        <v>1865</v>
      </c>
      <c r="AH3">
        <v>4</v>
      </c>
      <c r="AI3" t="s">
        <v>1774</v>
      </c>
      <c r="AJ3" t="s">
        <v>99</v>
      </c>
      <c r="AK3">
        <v>3147185860</v>
      </c>
      <c r="AM3">
        <v>16</v>
      </c>
      <c r="AN3" t="s">
        <v>100</v>
      </c>
      <c r="AO3">
        <v>16</v>
      </c>
      <c r="AP3" t="s">
        <v>77</v>
      </c>
      <c r="AQ3" t="s">
        <v>78</v>
      </c>
      <c r="AR3" t="s">
        <v>79</v>
      </c>
      <c r="AT3" t="s">
        <v>80</v>
      </c>
      <c r="AU3" t="s">
        <v>81</v>
      </c>
      <c r="AW3" t="s">
        <v>82</v>
      </c>
      <c r="AX3" t="s">
        <v>101</v>
      </c>
      <c r="AY3">
        <v>70.2</v>
      </c>
      <c r="AZ3">
        <v>1.6</v>
      </c>
      <c r="BA3" t="s">
        <v>102</v>
      </c>
      <c r="BB3" t="s">
        <v>85</v>
      </c>
      <c r="BC3" t="s">
        <v>103</v>
      </c>
      <c r="BD3" t="s">
        <v>86</v>
      </c>
      <c r="BE3" t="s">
        <v>104</v>
      </c>
      <c r="BF3" t="s">
        <v>105</v>
      </c>
      <c r="BG3" t="s">
        <v>85</v>
      </c>
      <c r="BH3" t="s">
        <v>106</v>
      </c>
      <c r="BI3">
        <v>3113672775</v>
      </c>
      <c r="BJ3" t="s">
        <v>89</v>
      </c>
      <c r="BK3" t="s">
        <v>90</v>
      </c>
      <c r="BL3" t="str">
        <f t="shared" ref="BL3:BL66" si="0">"("&amp;A3&amp;", "&amp;K3&amp;", 'Cédula de Ciudadanía', '"&amp;TRIM(E3)&amp;"', '"&amp;TEXT(H3,"yyyy-mm-dd")&amp;"', '"&amp;TRIM(F3)&amp;"', "&amp;TEXT(AK3,"0")&amp;", '"&amp;TRIM(BH3)&amp;"', '"&amp;IF(G3="F","Femenino",IF(G3="M","Masculino",G3))&amp;"', '"&amp;L3&amp;"', '"&amp;M3&amp;"', 'No', '"&amp;N3&amp;"', '"&amp;Q3&amp;"', '"&amp;S3&amp;"', '"&amp;T3&amp;"', '"&amp;U3&amp;"', '"&amp;V3&amp;"', '"&amp;SUBSTITUTE(SUBSTITUTE(SUBSTITUTE(AA3,"6 Mestizo","Mestizo"),"1 - Indígena","Indígena"),"5 - Negro(a), Mulato(a), Afrocolombiano(a) o Afro descendiente","Negro(a), Mulato(a), Afrocolombiano(a) o Afro descendiente")&amp;"', '"&amp;SUBSTITUTE(AD3,"REGIMEN SUBSIDIADO","Régimen subsidiado")&amp;"', '"&amp;SUBSTITUTE(SUBSTITUTE(SUBSTITUTE(SUBSTITUTE(SUBSTITUTE(SUBSTITUTE(SUBSTITUTE(AE3,"14-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2, 2, 0, 24, 1, 1, '"&amp;AI3&amp;"', "&amp;AG3&amp;", "&amp;AH3&amp;", '"&amp;AX3&amp;"', "&amp;SUBSTITUTE(TEXT(AY3,"0,00"),",",".")&amp;", "&amp;SUBSTITUTE(TEXT(AZ3,"0,00"),",",".")&amp;", '"&amp;BA3&amp;"', '"&amp;BB3&amp;"', '"&amp;BC3&amp;"', '"&amp;BD3&amp;"', '"&amp;BE3&amp;"', '"&amp;BF3&amp;"', '"&amp;BG3&amp;"', 'N/A', "&amp;TEXT(BI3,"0")&amp;", '"&amp;AJ3&amp;"', '"&amp;AF3&amp;"', '"&amp;SUBSTITUTE(SUBSTITUTE(AU3,"C.V BENEFICIARIO ACTIVO","C.V Beneficiario Activo"),"C.V BENEFICIARIO  INACTIVO","C.V Beneficiario Inactivo")&amp;"', '2026-05-01', 2, 4, 20, NULL, '"&amp;SUBSTITUTE(SUBSTITUTE(AW3,"CV EL OSO MAÑANA","Mañana"),"CV EL OSO TARDE","Tarde")&amp;"'),"</f>
        <v>(1076, 6283506, 'Cédula de Ciudadanía', 'ALONSO', '1938-08-09', 'BECERRA TEJADA', 3147185860, 'GUSTAVO BECERRA-HIJO', 'Masculino', 'C4', 'NO', 'No', 'Ninguna', 'No', 'No', 'Hombre', 'Heterosexual', 'No', 'Mestizo', 'Régimen subsidiado', 'Básica primaria', '2026-05-01', 2, 2, 0, 24, 1, 1, 'Urbano', 1865, 4, 'COOSALUD', 70.20, 1.60, 'NO APLICA', 'No aplica', ' Ejercicio', 'Otro', 'Pareja', 'Normal', 'No aplica', 'N/A', 3113672775, 'MZ 5 CASA 13 FUTURO ALTO-VILLA ELENA', 'Ninguno', 'C.V Beneficiario Activo', '2026-05-01', 2, 4, 20, NULL, 'Mañana'),</v>
      </c>
    </row>
    <row r="4" spans="1:64" x14ac:dyDescent="0.3">
      <c r="A4">
        <v>1077</v>
      </c>
      <c r="B4">
        <v>46024</v>
      </c>
      <c r="C4" t="s">
        <v>24</v>
      </c>
      <c r="D4" t="s">
        <v>62</v>
      </c>
      <c r="E4" t="s">
        <v>107</v>
      </c>
      <c r="F4" t="s">
        <v>108</v>
      </c>
      <c r="G4" t="s">
        <v>65</v>
      </c>
      <c r="H4">
        <v>20220</v>
      </c>
      <c r="I4">
        <v>70</v>
      </c>
      <c r="J4" t="s">
        <v>66</v>
      </c>
      <c r="K4">
        <v>42062609</v>
      </c>
      <c r="L4" t="s">
        <v>109</v>
      </c>
      <c r="M4" t="s">
        <v>68</v>
      </c>
      <c r="N4" t="s">
        <v>310</v>
      </c>
      <c r="O4" t="s">
        <v>110</v>
      </c>
      <c r="P4">
        <v>17</v>
      </c>
      <c r="Q4" t="s">
        <v>1762</v>
      </c>
      <c r="S4" t="s">
        <v>1762</v>
      </c>
      <c r="T4" t="s">
        <v>1763</v>
      </c>
      <c r="U4" t="s">
        <v>1764</v>
      </c>
      <c r="V4" t="s">
        <v>1762</v>
      </c>
      <c r="W4" t="s">
        <v>111</v>
      </c>
      <c r="X4">
        <v>17</v>
      </c>
      <c r="Y4" t="s">
        <v>68</v>
      </c>
      <c r="Z4" t="s">
        <v>71</v>
      </c>
      <c r="AA4" t="s">
        <v>72</v>
      </c>
      <c r="AB4" t="s">
        <v>112</v>
      </c>
      <c r="AC4">
        <v>17</v>
      </c>
      <c r="AD4" t="s">
        <v>1783</v>
      </c>
      <c r="AE4" t="s">
        <v>98</v>
      </c>
      <c r="AF4" t="s">
        <v>1785</v>
      </c>
      <c r="AG4">
        <v>1473</v>
      </c>
      <c r="AH4">
        <v>16</v>
      </c>
      <c r="AI4" t="s">
        <v>1774</v>
      </c>
      <c r="AJ4" t="s">
        <v>113</v>
      </c>
      <c r="AK4">
        <v>3203109060</v>
      </c>
      <c r="AM4">
        <v>17</v>
      </c>
      <c r="AN4" t="s">
        <v>114</v>
      </c>
      <c r="AO4">
        <v>17</v>
      </c>
      <c r="AP4" t="s">
        <v>77</v>
      </c>
      <c r="AQ4" t="s">
        <v>78</v>
      </c>
      <c r="AR4" t="s">
        <v>79</v>
      </c>
      <c r="AT4" t="s">
        <v>80</v>
      </c>
      <c r="AU4" t="s">
        <v>81</v>
      </c>
      <c r="AW4" t="s">
        <v>82</v>
      </c>
      <c r="AX4" t="s">
        <v>115</v>
      </c>
      <c r="AY4">
        <v>56.9</v>
      </c>
      <c r="AZ4">
        <v>1.51</v>
      </c>
      <c r="BA4" t="s">
        <v>116</v>
      </c>
      <c r="BB4" t="s">
        <v>117</v>
      </c>
      <c r="BC4" t="s">
        <v>1776</v>
      </c>
      <c r="BD4" t="s">
        <v>86</v>
      </c>
      <c r="BE4" t="s">
        <v>1777</v>
      </c>
      <c r="BF4" t="s">
        <v>105</v>
      </c>
      <c r="BG4" t="s">
        <v>85</v>
      </c>
      <c r="BH4" t="s">
        <v>118</v>
      </c>
      <c r="BI4">
        <v>3203109060</v>
      </c>
      <c r="BJ4" t="s">
        <v>89</v>
      </c>
      <c r="BK4" t="s">
        <v>90</v>
      </c>
      <c r="BL4" t="str">
        <f t="shared" si="0"/>
        <v>(1077, 42062609, 'Cédula de Ciudadanía', 'AMPARO', '1955-05-11', 'BURGOS ARREDONDO', 3203109060, 'OSCAR CARDONA-HIJO', 'Femenino', 'C5', 'NO', 'No', 'Ninguna', 'No', 'No', 'Mujer', 'Heterosexual', 'No', 'Mestizo', 'Régimen contributivo', 'Básica primaria', '2026-05-01', 2, 2, 0, 24, 1, 1, 'Urbano', 1473, 16, 'SURAMERICANA', 56.90, 1.51, 'HTA', 'Otros', 'Ejercicio y dieta', 'Otro', 'Familia', 'Normal', 'No aplica', 'N/A', 3203109060, 'MANZANA 23 CASA 15', 'Ama de Casa', 'C.V Beneficiario Activo', '2026-05-01', 2, 4, 20, NULL, 'Mañana'),</v>
      </c>
    </row>
    <row r="5" spans="1:64" x14ac:dyDescent="0.3">
      <c r="A5">
        <v>1078</v>
      </c>
      <c r="B5">
        <v>46035</v>
      </c>
      <c r="C5" t="s">
        <v>24</v>
      </c>
      <c r="D5" t="s">
        <v>62</v>
      </c>
      <c r="E5" t="s">
        <v>107</v>
      </c>
      <c r="F5" t="s">
        <v>119</v>
      </c>
      <c r="G5" t="s">
        <v>65</v>
      </c>
      <c r="H5">
        <v>21422</v>
      </c>
      <c r="I5">
        <v>67</v>
      </c>
      <c r="J5" t="s">
        <v>66</v>
      </c>
      <c r="K5">
        <v>42055021</v>
      </c>
      <c r="L5" t="s">
        <v>120</v>
      </c>
      <c r="M5" t="s">
        <v>68</v>
      </c>
      <c r="N5" t="s">
        <v>310</v>
      </c>
      <c r="O5" t="s">
        <v>121</v>
      </c>
      <c r="P5">
        <v>14</v>
      </c>
      <c r="Q5" t="s">
        <v>1762</v>
      </c>
      <c r="S5" t="s">
        <v>1762</v>
      </c>
      <c r="T5" t="s">
        <v>1763</v>
      </c>
      <c r="U5" t="s">
        <v>1764</v>
      </c>
      <c r="V5" t="s">
        <v>1762</v>
      </c>
      <c r="W5" t="s">
        <v>122</v>
      </c>
      <c r="X5">
        <v>14</v>
      </c>
      <c r="Y5" t="s">
        <v>68</v>
      </c>
      <c r="Z5" t="s">
        <v>71</v>
      </c>
      <c r="AA5" t="s">
        <v>72</v>
      </c>
      <c r="AB5" t="s">
        <v>123</v>
      </c>
      <c r="AC5">
        <v>14</v>
      </c>
      <c r="AD5" t="s">
        <v>1783</v>
      </c>
      <c r="AE5" t="s">
        <v>98</v>
      </c>
      <c r="AF5" t="s">
        <v>1770</v>
      </c>
      <c r="AG5">
        <v>1493</v>
      </c>
      <c r="AH5">
        <v>16</v>
      </c>
      <c r="AI5" t="s">
        <v>1774</v>
      </c>
      <c r="AJ5" t="s">
        <v>124</v>
      </c>
      <c r="AK5">
        <v>3042205542</v>
      </c>
      <c r="AM5">
        <v>14</v>
      </c>
      <c r="AN5" t="s">
        <v>125</v>
      </c>
      <c r="AO5">
        <v>14</v>
      </c>
      <c r="AP5" t="s">
        <v>77</v>
      </c>
      <c r="AQ5" t="s">
        <v>78</v>
      </c>
      <c r="AR5" t="s">
        <v>79</v>
      </c>
      <c r="AT5" t="s">
        <v>80</v>
      </c>
      <c r="AU5" t="s">
        <v>81</v>
      </c>
      <c r="AW5" t="s">
        <v>82</v>
      </c>
      <c r="AX5" t="s">
        <v>126</v>
      </c>
      <c r="AY5">
        <v>52.5</v>
      </c>
      <c r="AZ5">
        <v>1.51</v>
      </c>
      <c r="BA5" t="s">
        <v>127</v>
      </c>
      <c r="BB5" t="s">
        <v>85</v>
      </c>
      <c r="BC5" t="s">
        <v>85</v>
      </c>
      <c r="BD5" t="s">
        <v>86</v>
      </c>
      <c r="BE5" t="s">
        <v>1777</v>
      </c>
      <c r="BF5" t="s">
        <v>128</v>
      </c>
      <c r="BG5" t="s">
        <v>85</v>
      </c>
      <c r="BH5" t="s">
        <v>129</v>
      </c>
      <c r="BI5">
        <v>3226755591</v>
      </c>
      <c r="BJ5" t="s">
        <v>89</v>
      </c>
      <c r="BK5" t="s">
        <v>90</v>
      </c>
      <c r="BL5" t="str">
        <f t="shared" si="0"/>
        <v>(1078, 42055021, 'Cédula de Ciudadanía', 'AMPARO', '1958-08-25', 'VALENCIA SALINAS', 3042205542, 'FABIOLA VALENCIA-HERMANA', 'Femenino', 'C13', 'NO', 'No', 'Ninguna', 'No', 'No', 'Mujer', 'Heterosexual', 'No', 'Mestizo', 'Régimen contributivo', 'Básica primaria', '2026-05-01', 2, 2, 0, 24, 1, 1, 'Urbano', 1493, 16, 'SALUD TOTAL', 52.50, 1.51, 'HTA, TRIGLICERIDOS', 'No aplica', 'No aplica', 'Otro', 'Familia', 'Delgadez', 'No aplica', 'N/A', 3226755591, 'MZ 10 CASA 22 HEROES SECTOR A', 'Empleado', 'C.V Beneficiario Activo', '2026-05-01', 2, 4, 20, NULL, 'Mañana'),</v>
      </c>
    </row>
    <row r="6" spans="1:64" x14ac:dyDescent="0.3">
      <c r="A6">
        <v>1079</v>
      </c>
      <c r="B6">
        <v>46024</v>
      </c>
      <c r="C6" t="s">
        <v>24</v>
      </c>
      <c r="D6" t="s">
        <v>62</v>
      </c>
      <c r="E6" t="s">
        <v>130</v>
      </c>
      <c r="F6" t="s">
        <v>131</v>
      </c>
      <c r="G6" t="s">
        <v>65</v>
      </c>
      <c r="H6">
        <v>16556</v>
      </c>
      <c r="I6">
        <v>80</v>
      </c>
      <c r="J6" t="s">
        <v>66</v>
      </c>
      <c r="K6">
        <v>24299815</v>
      </c>
      <c r="L6" t="s">
        <v>132</v>
      </c>
      <c r="M6" t="s">
        <v>68</v>
      </c>
      <c r="N6" t="s">
        <v>310</v>
      </c>
      <c r="O6" t="s">
        <v>133</v>
      </c>
      <c r="P6">
        <v>11</v>
      </c>
      <c r="Q6" t="s">
        <v>1762</v>
      </c>
      <c r="S6" t="s">
        <v>1762</v>
      </c>
      <c r="T6" t="s">
        <v>1763</v>
      </c>
      <c r="U6" t="s">
        <v>1764</v>
      </c>
      <c r="V6" t="s">
        <v>1762</v>
      </c>
      <c r="W6" t="s">
        <v>134</v>
      </c>
      <c r="X6">
        <v>11</v>
      </c>
      <c r="Y6" t="s">
        <v>68</v>
      </c>
      <c r="Z6" t="s">
        <v>71</v>
      </c>
      <c r="AA6" t="s">
        <v>72</v>
      </c>
      <c r="AB6" t="s">
        <v>135</v>
      </c>
      <c r="AC6">
        <v>11</v>
      </c>
      <c r="AD6" t="s">
        <v>1784</v>
      </c>
      <c r="AE6" t="s">
        <v>98</v>
      </c>
      <c r="AF6" t="s">
        <v>1785</v>
      </c>
      <c r="AG6">
        <v>1866</v>
      </c>
      <c r="AH6">
        <v>5</v>
      </c>
      <c r="AI6" t="s">
        <v>1774</v>
      </c>
      <c r="AJ6" t="s">
        <v>136</v>
      </c>
      <c r="AK6">
        <v>3116348694</v>
      </c>
      <c r="AM6">
        <v>11</v>
      </c>
      <c r="AN6" t="s">
        <v>137</v>
      </c>
      <c r="AO6">
        <v>11</v>
      </c>
      <c r="AP6" t="s">
        <v>77</v>
      </c>
      <c r="AQ6" t="s">
        <v>78</v>
      </c>
      <c r="AR6" t="s">
        <v>79</v>
      </c>
      <c r="AT6" t="s">
        <v>80</v>
      </c>
      <c r="AU6" t="s">
        <v>81</v>
      </c>
      <c r="AW6" t="s">
        <v>82</v>
      </c>
      <c r="AX6" t="s">
        <v>138</v>
      </c>
      <c r="AY6">
        <v>55.4</v>
      </c>
      <c r="AZ6">
        <v>1.41</v>
      </c>
      <c r="BA6" t="s">
        <v>116</v>
      </c>
      <c r="BB6" t="s">
        <v>85</v>
      </c>
      <c r="BC6" t="s">
        <v>103</v>
      </c>
      <c r="BD6" t="s">
        <v>139</v>
      </c>
      <c r="BE6" t="s">
        <v>85</v>
      </c>
      <c r="BF6" t="s">
        <v>87</v>
      </c>
      <c r="BG6" t="s">
        <v>85</v>
      </c>
      <c r="BH6" t="s">
        <v>140</v>
      </c>
      <c r="BI6">
        <v>3216947639</v>
      </c>
      <c r="BJ6" t="s">
        <v>89</v>
      </c>
      <c r="BK6" t="s">
        <v>90</v>
      </c>
      <c r="BL6" t="str">
        <f t="shared" si="0"/>
        <v>(1079, 24299815, 'Cédula de Ciudadanía', 'ANA BEIBA', '1945-04-29', 'ARIAS LOAISA', 3116348694, 'LUZ NELLY CASTRO-HIJA', 'Femenino', 'C11', 'NO', 'No', 'Ninguna', 'No', 'No', 'Mujer', 'Heterosexual', 'No', 'Mestizo', 'Régimen subsidiado', 'Básica primaria', '2026-05-01', 2, 2, 0, 24, 1, 1, 'Urbano', 1866, 5, 'ASMET SALUD EPS S.A.S.', 55.40, 1.41, 'HTA', 'No aplica', ' Ejercicio', 'Estado', 'No aplica', 'Disfuncionalidad leve', 'No aplica', 'N/A', 3216947639, 'CALLE 72 36B-40', 'Ama de Casa', 'C.V Beneficiario Activo', '2026-05-01', 2, 4, 20, NULL, 'Mañana'),</v>
      </c>
    </row>
    <row r="7" spans="1:64" x14ac:dyDescent="0.3">
      <c r="A7">
        <v>1080</v>
      </c>
      <c r="B7">
        <v>46024</v>
      </c>
      <c r="C7" t="s">
        <v>24</v>
      </c>
      <c r="D7" t="s">
        <v>62</v>
      </c>
      <c r="E7" t="s">
        <v>141</v>
      </c>
      <c r="F7" t="s">
        <v>142</v>
      </c>
      <c r="G7" t="s">
        <v>65</v>
      </c>
      <c r="H7">
        <v>17459</v>
      </c>
      <c r="I7">
        <v>78</v>
      </c>
      <c r="J7" t="s">
        <v>66</v>
      </c>
      <c r="K7">
        <v>29220609</v>
      </c>
      <c r="L7" t="s">
        <v>143</v>
      </c>
      <c r="M7" t="s">
        <v>68</v>
      </c>
      <c r="N7" t="s">
        <v>310</v>
      </c>
      <c r="O7" t="s">
        <v>144</v>
      </c>
      <c r="P7">
        <v>12</v>
      </c>
      <c r="Q7" t="s">
        <v>1762</v>
      </c>
      <c r="S7" t="s">
        <v>1762</v>
      </c>
      <c r="T7" t="s">
        <v>1763</v>
      </c>
      <c r="U7" t="s">
        <v>1764</v>
      </c>
      <c r="V7" t="s">
        <v>1762</v>
      </c>
      <c r="W7" t="s">
        <v>145</v>
      </c>
      <c r="X7">
        <v>12</v>
      </c>
      <c r="Y7" t="s">
        <v>68</v>
      </c>
      <c r="Z7" t="s">
        <v>71</v>
      </c>
      <c r="AA7" t="s">
        <v>72</v>
      </c>
      <c r="AB7" t="s">
        <v>146</v>
      </c>
      <c r="AC7">
        <v>12</v>
      </c>
      <c r="AD7" t="s">
        <v>1783</v>
      </c>
      <c r="AE7" t="s">
        <v>98</v>
      </c>
      <c r="AF7" t="s">
        <v>1771</v>
      </c>
      <c r="AG7">
        <v>1307</v>
      </c>
      <c r="AH7">
        <v>5</v>
      </c>
      <c r="AI7" t="s">
        <v>1774</v>
      </c>
      <c r="AJ7" t="s">
        <v>147</v>
      </c>
      <c r="AK7">
        <v>3166704432</v>
      </c>
      <c r="AM7">
        <v>12</v>
      </c>
      <c r="AN7" t="s">
        <v>148</v>
      </c>
      <c r="AO7">
        <v>12</v>
      </c>
      <c r="AP7" t="s">
        <v>77</v>
      </c>
      <c r="AQ7" t="s">
        <v>78</v>
      </c>
      <c r="AR7" t="s">
        <v>79</v>
      </c>
      <c r="AT7" t="s">
        <v>80</v>
      </c>
      <c r="AU7" t="s">
        <v>81</v>
      </c>
      <c r="AW7" t="s">
        <v>82</v>
      </c>
      <c r="AX7" t="s">
        <v>149</v>
      </c>
      <c r="AY7">
        <v>58.9</v>
      </c>
      <c r="AZ7">
        <v>1.48</v>
      </c>
      <c r="BA7" t="s">
        <v>150</v>
      </c>
      <c r="BB7" t="s">
        <v>85</v>
      </c>
      <c r="BC7" t="s">
        <v>1776</v>
      </c>
      <c r="BD7" t="s">
        <v>151</v>
      </c>
      <c r="BE7" t="s">
        <v>85</v>
      </c>
      <c r="BF7" t="s">
        <v>87</v>
      </c>
      <c r="BG7" t="s">
        <v>85</v>
      </c>
      <c r="BH7" t="s">
        <v>152</v>
      </c>
      <c r="BI7">
        <v>3207070102</v>
      </c>
      <c r="BJ7" t="s">
        <v>89</v>
      </c>
      <c r="BK7" t="s">
        <v>90</v>
      </c>
      <c r="BL7" t="str">
        <f t="shared" si="0"/>
        <v>(1080, 29220609, 'Cédula de Ciudadanía', 'ANA DELIA', '1947-10-19', 'ALVAREZ GALLEGO', 3166704432, 'RUBIELA ALVAREZ-SOBRINA', 'Femenino', 'C2', 'NO', 'No', 'Ninguna', 'No', 'No', 'Mujer', 'Heterosexual', 'No', 'Mestizo', 'Régimen contributivo', 'Básica primaria', '2026-05-01', 2, 2, 0, 24, 1, 1, 'Urbano', 1307, 5, 'NUEVA EPS', 58.90, 1.48, 'ARTICULARES', 'No aplica', 'Ejercicio y dieta', 'Pensión', 'No aplica', 'Disfuncionalidad leve', 'No aplica', 'N/A', 3207070102, 'MZ 2 CS 12 LA ACUARELA CUBA', 'Pensionado', 'C.V Beneficiario Activo', '2026-05-01', 2, 4, 20, NULL, 'Mañana'),</v>
      </c>
    </row>
    <row r="8" spans="1:64" x14ac:dyDescent="0.3">
      <c r="A8">
        <v>1081</v>
      </c>
      <c r="B8">
        <v>46024</v>
      </c>
      <c r="C8" t="s">
        <v>24</v>
      </c>
      <c r="D8" t="s">
        <v>62</v>
      </c>
      <c r="E8" t="s">
        <v>153</v>
      </c>
      <c r="F8" t="s">
        <v>154</v>
      </c>
      <c r="G8" t="s">
        <v>65</v>
      </c>
      <c r="H8">
        <v>20137</v>
      </c>
      <c r="I8">
        <v>71</v>
      </c>
      <c r="J8" t="s">
        <v>66</v>
      </c>
      <c r="K8">
        <v>24875408</v>
      </c>
      <c r="L8" t="s">
        <v>155</v>
      </c>
      <c r="M8" t="s">
        <v>68</v>
      </c>
      <c r="N8" t="s">
        <v>310</v>
      </c>
      <c r="O8" t="s">
        <v>156</v>
      </c>
      <c r="P8">
        <v>15</v>
      </c>
      <c r="Q8" t="s">
        <v>1762</v>
      </c>
      <c r="S8" t="s">
        <v>1762</v>
      </c>
      <c r="T8" t="s">
        <v>1763</v>
      </c>
      <c r="U8" t="s">
        <v>1764</v>
      </c>
      <c r="V8" t="s">
        <v>1762</v>
      </c>
      <c r="W8" t="s">
        <v>157</v>
      </c>
      <c r="X8">
        <v>15</v>
      </c>
      <c r="Y8" t="s">
        <v>68</v>
      </c>
      <c r="Z8" t="s">
        <v>71</v>
      </c>
      <c r="AA8" t="s">
        <v>72</v>
      </c>
      <c r="AB8" t="s">
        <v>158</v>
      </c>
      <c r="AC8">
        <v>15</v>
      </c>
      <c r="AD8" t="s">
        <v>1784</v>
      </c>
      <c r="AE8" t="s">
        <v>98</v>
      </c>
      <c r="AF8" t="s">
        <v>1785</v>
      </c>
      <c r="AG8">
        <v>1852</v>
      </c>
      <c r="AH8">
        <v>4</v>
      </c>
      <c r="AI8" t="s">
        <v>1774</v>
      </c>
      <c r="AJ8" t="s">
        <v>159</v>
      </c>
      <c r="AK8">
        <v>3147715904</v>
      </c>
      <c r="AM8">
        <v>15</v>
      </c>
      <c r="AN8" t="s">
        <v>160</v>
      </c>
      <c r="AO8">
        <v>15</v>
      </c>
      <c r="AP8" t="s">
        <v>77</v>
      </c>
      <c r="AQ8" t="s">
        <v>78</v>
      </c>
      <c r="AR8" t="s">
        <v>79</v>
      </c>
      <c r="AT8" t="s">
        <v>80</v>
      </c>
      <c r="AU8" t="s">
        <v>81</v>
      </c>
      <c r="AW8" t="s">
        <v>82</v>
      </c>
      <c r="AX8" t="s">
        <v>126</v>
      </c>
      <c r="AY8">
        <v>63.1</v>
      </c>
      <c r="AZ8">
        <v>1.45</v>
      </c>
      <c r="BA8" t="s">
        <v>150</v>
      </c>
      <c r="BB8" t="s">
        <v>117</v>
      </c>
      <c r="BC8" t="s">
        <v>1776</v>
      </c>
      <c r="BD8" t="s">
        <v>139</v>
      </c>
      <c r="BE8" t="s">
        <v>104</v>
      </c>
      <c r="BF8" t="s">
        <v>161</v>
      </c>
      <c r="BG8" t="s">
        <v>85</v>
      </c>
      <c r="BH8" t="s">
        <v>162</v>
      </c>
      <c r="BI8">
        <v>3225993581</v>
      </c>
      <c r="BJ8" t="s">
        <v>89</v>
      </c>
      <c r="BK8" t="s">
        <v>90</v>
      </c>
      <c r="BL8" t="str">
        <f t="shared" si="0"/>
        <v>(1081, 24875408, 'Cédula de Ciudadanía', 'ANA EDILMA', '1955-02-17', 'ROJAS RIVERA', 3147715904, 'FREDY MURILLO-HIJO', 'Femenino', 'B1', 'NO', 'No', 'Ninguna', 'No', 'No', 'Mujer', 'Heterosexual', 'No', 'Mestizo', 'Régimen subsidiado', 'Básica primaria', '2026-05-01', 2, 2, 0, 24, 1, 1, 'Urbano', 1852, 4, 'SALUD TOTAL', 63.10, 1.45, 'ARTICULARES', 'Otros', 'Ejercicio y dieta', 'Estado', 'Pareja', 'Disfuncionalidad moderada', 'No aplica', 'N/A', 3225993581, 'MZ 2 CASA 57A VILLA LA PAZ BAJA', 'Ama de Casa', 'C.V Beneficiario Activo', '2026-05-01', 2, 4, 20, NULL, 'Mañana'),</v>
      </c>
    </row>
    <row r="9" spans="1:64" x14ac:dyDescent="0.3">
      <c r="A9">
        <v>1082</v>
      </c>
      <c r="B9">
        <v>46024</v>
      </c>
      <c r="C9" t="s">
        <v>24</v>
      </c>
      <c r="D9" t="s">
        <v>62</v>
      </c>
      <c r="E9" t="s">
        <v>174</v>
      </c>
      <c r="F9" t="s">
        <v>175</v>
      </c>
      <c r="G9" t="s">
        <v>93</v>
      </c>
      <c r="H9">
        <v>16525</v>
      </c>
      <c r="I9">
        <v>81</v>
      </c>
      <c r="J9" t="s">
        <v>66</v>
      </c>
      <c r="K9">
        <v>12608042</v>
      </c>
      <c r="L9" t="s">
        <v>176</v>
      </c>
      <c r="M9" t="s">
        <v>68</v>
      </c>
      <c r="N9" t="s">
        <v>310</v>
      </c>
      <c r="O9" t="s">
        <v>177</v>
      </c>
      <c r="P9">
        <v>15</v>
      </c>
      <c r="Q9" t="s">
        <v>1762</v>
      </c>
      <c r="S9" t="s">
        <v>1762</v>
      </c>
      <c r="T9" t="s">
        <v>1765</v>
      </c>
      <c r="U9" t="s">
        <v>1764</v>
      </c>
      <c r="V9" t="s">
        <v>1762</v>
      </c>
      <c r="W9" t="s">
        <v>178</v>
      </c>
      <c r="X9">
        <v>15</v>
      </c>
      <c r="Y9" t="s">
        <v>68</v>
      </c>
      <c r="Z9" t="s">
        <v>71</v>
      </c>
      <c r="AA9" t="s">
        <v>72</v>
      </c>
      <c r="AB9" t="s">
        <v>179</v>
      </c>
      <c r="AC9">
        <v>15</v>
      </c>
      <c r="AD9" t="s">
        <v>1783</v>
      </c>
      <c r="AE9" t="s">
        <v>180</v>
      </c>
      <c r="AF9" t="s">
        <v>1772</v>
      </c>
      <c r="AG9">
        <v>1473</v>
      </c>
      <c r="AH9">
        <v>16</v>
      </c>
      <c r="AI9" t="s">
        <v>1774</v>
      </c>
      <c r="AJ9" t="s">
        <v>181</v>
      </c>
      <c r="AK9">
        <v>3103739910</v>
      </c>
      <c r="AM9">
        <v>15</v>
      </c>
      <c r="AN9" t="s">
        <v>182</v>
      </c>
      <c r="AO9">
        <v>15</v>
      </c>
      <c r="AP9" t="s">
        <v>77</v>
      </c>
      <c r="AQ9" t="s">
        <v>78</v>
      </c>
      <c r="AR9" t="s">
        <v>79</v>
      </c>
      <c r="AT9" t="s">
        <v>80</v>
      </c>
      <c r="AU9" t="s">
        <v>81</v>
      </c>
      <c r="AW9" t="s">
        <v>82</v>
      </c>
      <c r="AX9" t="s">
        <v>149</v>
      </c>
      <c r="AY9">
        <v>66.900000000000006</v>
      </c>
      <c r="AZ9">
        <v>1.64</v>
      </c>
      <c r="BA9" t="s">
        <v>102</v>
      </c>
      <c r="BB9" t="s">
        <v>171</v>
      </c>
      <c r="BC9" t="s">
        <v>85</v>
      </c>
      <c r="BD9" t="s">
        <v>86</v>
      </c>
      <c r="BE9" t="s">
        <v>104</v>
      </c>
      <c r="BF9" t="s">
        <v>161</v>
      </c>
      <c r="BG9" t="s">
        <v>85</v>
      </c>
      <c r="BH9" t="s">
        <v>183</v>
      </c>
      <c r="BI9">
        <v>3217803720</v>
      </c>
      <c r="BJ9" t="s">
        <v>89</v>
      </c>
      <c r="BK9" t="s">
        <v>90</v>
      </c>
      <c r="BL9" t="str">
        <f t="shared" si="0"/>
        <v>(1082, 12608042, 'Cédula de Ciudadanía', 'ANGEL MARIA', '1945-03-29', 'OREJARENA MARQUEZ', 3103739910, 'LEANDRA LOPEZ-SOBRINA', 'Masculino', 'C6', 'NO', 'No', 'Ninguna', 'No', 'No', 'Hombre', 'Heterosexual', 'No', 'Mestizo', 'Régimen contributivo', 'Ninguno', '2026-05-01', 2, 2, 0, 24, 1, 1, 'Urbano', 1473, 16, 'NUEVA EPS', 66.90, 1.64, 'NO APLICA', 'Tabaco', 'No aplica', 'Otro', 'Pareja', 'Disfuncionalidad moderada', 'No aplica', 'N/A', 3217803720, 'MANZANA 33 CASA 13 COMUNIDAD ALBERTO BENAVIDEZ', 'Independiente', 'C.V Beneficiario Activo', '2026-05-01', 2, 4, 20, NULL, 'Mañana'),</v>
      </c>
    </row>
    <row r="10" spans="1:64" x14ac:dyDescent="0.3">
      <c r="A10">
        <v>1083</v>
      </c>
      <c r="B10">
        <v>46024</v>
      </c>
      <c r="C10" t="s">
        <v>24</v>
      </c>
      <c r="D10" t="s">
        <v>62</v>
      </c>
      <c r="E10" t="s">
        <v>184</v>
      </c>
      <c r="F10" t="s">
        <v>185</v>
      </c>
      <c r="G10" t="s">
        <v>65</v>
      </c>
      <c r="H10">
        <v>18740</v>
      </c>
      <c r="I10">
        <v>75</v>
      </c>
      <c r="J10" t="s">
        <v>66</v>
      </c>
      <c r="K10">
        <v>34044950</v>
      </c>
      <c r="L10" t="s">
        <v>186</v>
      </c>
      <c r="M10" t="s">
        <v>68</v>
      </c>
      <c r="N10" t="s">
        <v>310</v>
      </c>
      <c r="O10" t="s">
        <v>187</v>
      </c>
      <c r="P10">
        <v>14</v>
      </c>
      <c r="Q10" t="s">
        <v>1762</v>
      </c>
      <c r="S10" t="s">
        <v>1762</v>
      </c>
      <c r="T10" t="s">
        <v>1763</v>
      </c>
      <c r="U10" t="s">
        <v>1764</v>
      </c>
      <c r="V10" t="s">
        <v>1762</v>
      </c>
      <c r="W10" t="s">
        <v>188</v>
      </c>
      <c r="X10">
        <v>14</v>
      </c>
      <c r="Y10" t="s">
        <v>68</v>
      </c>
      <c r="Z10" t="s">
        <v>71</v>
      </c>
      <c r="AA10" t="s">
        <v>72</v>
      </c>
      <c r="AB10" t="s">
        <v>189</v>
      </c>
      <c r="AC10">
        <v>14</v>
      </c>
      <c r="AD10" t="s">
        <v>1783</v>
      </c>
      <c r="AE10" t="s">
        <v>98</v>
      </c>
      <c r="AF10" t="s">
        <v>1772</v>
      </c>
      <c r="AG10">
        <v>1531</v>
      </c>
      <c r="AH10">
        <v>14</v>
      </c>
      <c r="AI10" t="s">
        <v>1774</v>
      </c>
      <c r="AJ10" t="s">
        <v>190</v>
      </c>
      <c r="AK10">
        <v>3117641177</v>
      </c>
      <c r="AM10">
        <v>14</v>
      </c>
      <c r="AN10" t="s">
        <v>191</v>
      </c>
      <c r="AO10">
        <v>14</v>
      </c>
      <c r="AP10" t="s">
        <v>77</v>
      </c>
      <c r="AQ10" t="s">
        <v>78</v>
      </c>
      <c r="AR10" t="s">
        <v>79</v>
      </c>
      <c r="AT10" t="s">
        <v>80</v>
      </c>
      <c r="AU10" t="s">
        <v>81</v>
      </c>
      <c r="AW10" t="s">
        <v>82</v>
      </c>
      <c r="AX10" t="s">
        <v>192</v>
      </c>
      <c r="AY10">
        <v>55.8</v>
      </c>
      <c r="AZ10">
        <v>1.45</v>
      </c>
      <c r="BA10" t="s">
        <v>102</v>
      </c>
      <c r="BB10" t="s">
        <v>117</v>
      </c>
      <c r="BC10" t="s">
        <v>103</v>
      </c>
      <c r="BD10" t="s">
        <v>85</v>
      </c>
      <c r="BE10" t="s">
        <v>85</v>
      </c>
      <c r="BF10" t="s">
        <v>105</v>
      </c>
      <c r="BG10" t="s">
        <v>85</v>
      </c>
      <c r="BH10" t="s">
        <v>193</v>
      </c>
      <c r="BI10">
        <v>3117019087</v>
      </c>
      <c r="BJ10" t="s">
        <v>89</v>
      </c>
      <c r="BK10" t="s">
        <v>90</v>
      </c>
      <c r="BL10" t="str">
        <f t="shared" si="0"/>
        <v>(1083, 34044950, 'Cédula de Ciudadanía', 'ARACELLY', '1951-04-22', 'HERNANDEZ RENDON', 3117641177, 'NANCY CARDONA HERNANDEZ-HIJA', 'Femenino', 'A5', 'NO', 'No', 'Ninguna', 'No', 'No', 'Mujer', 'Heterosexual', 'No', 'Mestizo', 'Régimen contributivo', 'Básica primaria', '2026-05-01', 2, 2, 0, 24, 1, 1, 'Urbano', 1531, 14, 'SOS', 55.80, 1.45, 'NO APLICA', 'Otros', ' Ejercicio', 'No aplica', 'No aplica', 'Normal', 'No aplica', 'N/A', 3117019087, 'MANZANA 6 CASA 32 (INVASION)', 'Independiente', 'C.V Beneficiario Activo', '2026-05-01', 2, 4, 20, NULL, 'Mañana'),</v>
      </c>
    </row>
    <row r="11" spans="1:64" x14ac:dyDescent="0.3">
      <c r="A11">
        <v>1084</v>
      </c>
      <c r="B11">
        <v>46024</v>
      </c>
      <c r="C11" t="s">
        <v>24</v>
      </c>
      <c r="D11" t="s">
        <v>62</v>
      </c>
      <c r="E11" t="s">
        <v>194</v>
      </c>
      <c r="F11" t="s">
        <v>195</v>
      </c>
      <c r="G11" t="s">
        <v>93</v>
      </c>
      <c r="H11">
        <v>15756</v>
      </c>
      <c r="I11">
        <v>83</v>
      </c>
      <c r="J11" t="s">
        <v>66</v>
      </c>
      <c r="K11">
        <v>1255962</v>
      </c>
      <c r="L11" t="s">
        <v>196</v>
      </c>
      <c r="M11" t="s">
        <v>68</v>
      </c>
      <c r="N11" t="s">
        <v>310</v>
      </c>
      <c r="O11" t="s">
        <v>197</v>
      </c>
      <c r="P11">
        <v>16</v>
      </c>
      <c r="Q11" t="s">
        <v>1762</v>
      </c>
      <c r="S11" t="s">
        <v>1762</v>
      </c>
      <c r="T11" t="s">
        <v>1765</v>
      </c>
      <c r="U11" t="s">
        <v>1764</v>
      </c>
      <c r="V11" t="s">
        <v>1762</v>
      </c>
      <c r="W11" t="s">
        <v>198</v>
      </c>
      <c r="X11">
        <v>16</v>
      </c>
      <c r="Y11" t="s">
        <v>68</v>
      </c>
      <c r="Z11" t="s">
        <v>71</v>
      </c>
      <c r="AA11" t="s">
        <v>72</v>
      </c>
      <c r="AB11" t="s">
        <v>199</v>
      </c>
      <c r="AC11">
        <v>16</v>
      </c>
      <c r="AD11" t="s">
        <v>1784</v>
      </c>
      <c r="AE11" t="s">
        <v>98</v>
      </c>
      <c r="AF11" t="s">
        <v>1769</v>
      </c>
      <c r="AG11">
        <v>1309</v>
      </c>
      <c r="AH11">
        <v>16</v>
      </c>
      <c r="AI11" t="s">
        <v>1774</v>
      </c>
      <c r="AJ11" t="s">
        <v>200</v>
      </c>
      <c r="AK11">
        <v>3207511585</v>
      </c>
      <c r="AM11">
        <v>16</v>
      </c>
      <c r="AN11" t="s">
        <v>201</v>
      </c>
      <c r="AO11">
        <v>16</v>
      </c>
      <c r="AP11" t="s">
        <v>77</v>
      </c>
      <c r="AQ11" t="s">
        <v>78</v>
      </c>
      <c r="AR11" t="s">
        <v>79</v>
      </c>
      <c r="AT11" t="s">
        <v>80</v>
      </c>
      <c r="AU11" t="s">
        <v>81</v>
      </c>
      <c r="AW11" t="s">
        <v>82</v>
      </c>
      <c r="AX11" t="s">
        <v>138</v>
      </c>
      <c r="AY11">
        <v>75.599999999999994</v>
      </c>
      <c r="AZ11">
        <v>1.63</v>
      </c>
      <c r="BA11" t="s">
        <v>202</v>
      </c>
      <c r="BB11" t="s">
        <v>85</v>
      </c>
      <c r="BC11" t="s">
        <v>85</v>
      </c>
      <c r="BD11" t="s">
        <v>139</v>
      </c>
      <c r="BE11" t="s">
        <v>85</v>
      </c>
      <c r="BF11" t="s">
        <v>87</v>
      </c>
      <c r="BG11" t="s">
        <v>85</v>
      </c>
      <c r="BH11" t="s">
        <v>203</v>
      </c>
      <c r="BI11">
        <v>3136962916</v>
      </c>
      <c r="BJ11" t="s">
        <v>89</v>
      </c>
      <c r="BK11" t="s">
        <v>90</v>
      </c>
      <c r="BL11" t="str">
        <f t="shared" si="0"/>
        <v>(1084, 1255962, 'Cédula de Ciudadanía', 'BERNARDINO ANTONIO', '1943-02-19', 'BETANCUR ACEVEDO', 3207511585, 'LUZ ELENA BETANCUR-HERMANA', 'Masculino', 'B3', 'NO', 'No', 'Ninguna', 'No', 'No', 'Hombre', 'Heterosexual', 'No', 'Mestizo', 'Régimen subsidiado', 'Básica primaria', '2026-05-01', 2, 2, 0, 24, 1, 1, 'Urbano', 1309, 16, 'ASMET SALUD EPS S.A.S.', 75.60, 1.63, 'HTA, DIABETES, COLESTEROL', 'No aplica', 'No aplica', 'Estado', 'No aplica', 'Disfuncionalidad leve', 'No aplica', 'N/A', 3136962916, 'MZ 11 CS 4 LA ALBANIA 2500 LOTES', 'Ninguno', 'C.V Beneficiario Activo', '2026-05-01', 2, 4, 20, NULL, 'Mañana'),</v>
      </c>
    </row>
    <row r="12" spans="1:64" x14ac:dyDescent="0.3">
      <c r="A12">
        <v>1085</v>
      </c>
      <c r="B12">
        <v>46024</v>
      </c>
      <c r="C12" t="s">
        <v>24</v>
      </c>
      <c r="D12" t="s">
        <v>62</v>
      </c>
      <c r="E12" t="s">
        <v>204</v>
      </c>
      <c r="F12" t="s">
        <v>205</v>
      </c>
      <c r="G12" t="s">
        <v>65</v>
      </c>
      <c r="H12">
        <v>20581</v>
      </c>
      <c r="I12">
        <v>69</v>
      </c>
      <c r="J12" t="s">
        <v>66</v>
      </c>
      <c r="K12">
        <v>25169865</v>
      </c>
      <c r="L12" t="s">
        <v>206</v>
      </c>
      <c r="M12" t="s">
        <v>68</v>
      </c>
      <c r="N12" t="s">
        <v>310</v>
      </c>
      <c r="O12" t="s">
        <v>207</v>
      </c>
      <c r="P12">
        <v>15</v>
      </c>
      <c r="Q12" t="s">
        <v>1762</v>
      </c>
      <c r="S12" t="s">
        <v>1762</v>
      </c>
      <c r="T12" t="s">
        <v>1763</v>
      </c>
      <c r="U12" t="s">
        <v>1764</v>
      </c>
      <c r="V12" t="s">
        <v>1762</v>
      </c>
      <c r="W12" t="s">
        <v>208</v>
      </c>
      <c r="X12">
        <v>15</v>
      </c>
      <c r="Y12" t="s">
        <v>68</v>
      </c>
      <c r="Z12" t="s">
        <v>71</v>
      </c>
      <c r="AA12" t="s">
        <v>72</v>
      </c>
      <c r="AB12" t="s">
        <v>209</v>
      </c>
      <c r="AC12">
        <v>15</v>
      </c>
      <c r="AD12" t="s">
        <v>1784</v>
      </c>
      <c r="AE12" t="s">
        <v>98</v>
      </c>
      <c r="AF12" t="s">
        <v>1785</v>
      </c>
      <c r="AG12">
        <v>1851</v>
      </c>
      <c r="AH12">
        <v>4</v>
      </c>
      <c r="AI12" t="s">
        <v>1774</v>
      </c>
      <c r="AJ12" t="s">
        <v>210</v>
      </c>
      <c r="AK12">
        <v>3134269043</v>
      </c>
      <c r="AM12">
        <v>15</v>
      </c>
      <c r="AN12" t="s">
        <v>211</v>
      </c>
      <c r="AO12">
        <v>15</v>
      </c>
      <c r="AP12" t="s">
        <v>77</v>
      </c>
      <c r="AQ12" t="s">
        <v>78</v>
      </c>
      <c r="AR12" t="s">
        <v>79</v>
      </c>
      <c r="AT12" t="s">
        <v>80</v>
      </c>
      <c r="AU12" t="s">
        <v>81</v>
      </c>
      <c r="AW12" t="s">
        <v>82</v>
      </c>
      <c r="AX12" t="s">
        <v>149</v>
      </c>
      <c r="AY12">
        <v>59.9</v>
      </c>
      <c r="AZ12">
        <v>1.52</v>
      </c>
      <c r="BA12" t="s">
        <v>116</v>
      </c>
      <c r="BB12" t="s">
        <v>85</v>
      </c>
      <c r="BC12" t="s">
        <v>85</v>
      </c>
      <c r="BD12" t="s">
        <v>86</v>
      </c>
      <c r="BE12" t="s">
        <v>85</v>
      </c>
      <c r="BF12" t="s">
        <v>105</v>
      </c>
      <c r="BG12" t="s">
        <v>85</v>
      </c>
      <c r="BH12" t="s">
        <v>212</v>
      </c>
      <c r="BI12">
        <v>3166471537</v>
      </c>
      <c r="BJ12" t="s">
        <v>89</v>
      </c>
      <c r="BK12" t="s">
        <v>90</v>
      </c>
      <c r="BL12" t="str">
        <f t="shared" si="0"/>
        <v>(1085, 25169865, 'Cédula de Ciudadanía', 'BLANCA FLOR', '1956-05-06', 'MURILLO DE ATEHORTUA', 3134269043, 'JOSE ALEXANDRE ATEHORTUA-HIJO', 'Femenino', 'B6', 'NO', 'No', 'Ninguna', 'No', 'No', 'Mujer', 'Heterosexual', 'No', 'Mestizo', 'Régimen subsidiado', 'Básica primaria', '2026-05-01', 2, 2, 0, 24, 1, 1, 'Urbano', 1851, 4, 'NUEVA EPS', 59.90, 1.52, 'HTA', 'No aplica', 'No aplica', 'Otro', 'No aplica', 'Normal', 'No aplica', 'N/A', 3166471537, 'MZ 3 CASA 31', 'Ama de Casa', 'C.V Beneficiario Activo', '2026-05-01', 2, 4, 20, NULL, 'Mañana'),</v>
      </c>
    </row>
    <row r="13" spans="1:64" x14ac:dyDescent="0.3">
      <c r="A13">
        <v>1086</v>
      </c>
      <c r="B13">
        <v>46024</v>
      </c>
      <c r="C13" t="s">
        <v>24</v>
      </c>
      <c r="D13" t="s">
        <v>62</v>
      </c>
      <c r="E13" t="s">
        <v>213</v>
      </c>
      <c r="F13" t="s">
        <v>214</v>
      </c>
      <c r="G13" t="s">
        <v>65</v>
      </c>
      <c r="H13">
        <v>14886</v>
      </c>
      <c r="I13">
        <v>85</v>
      </c>
      <c r="J13" t="s">
        <v>66</v>
      </c>
      <c r="K13">
        <v>24409054</v>
      </c>
      <c r="L13" t="s">
        <v>215</v>
      </c>
      <c r="M13" t="s">
        <v>68</v>
      </c>
      <c r="N13" t="s">
        <v>310</v>
      </c>
      <c r="O13" t="s">
        <v>216</v>
      </c>
      <c r="P13">
        <v>11</v>
      </c>
      <c r="Q13" t="s">
        <v>1762</v>
      </c>
      <c r="S13" t="s">
        <v>1762</v>
      </c>
      <c r="T13" t="s">
        <v>1763</v>
      </c>
      <c r="U13" t="s">
        <v>1764</v>
      </c>
      <c r="V13" t="s">
        <v>1762</v>
      </c>
      <c r="W13" t="s">
        <v>217</v>
      </c>
      <c r="X13">
        <v>11</v>
      </c>
      <c r="Y13" t="s">
        <v>68</v>
      </c>
      <c r="Z13" t="s">
        <v>71</v>
      </c>
      <c r="AA13" t="s">
        <v>72</v>
      </c>
      <c r="AB13" t="s">
        <v>218</v>
      </c>
      <c r="AC13">
        <v>11</v>
      </c>
      <c r="AD13" t="s">
        <v>1784</v>
      </c>
      <c r="AE13" t="s">
        <v>98</v>
      </c>
      <c r="AF13" t="s">
        <v>1785</v>
      </c>
      <c r="AG13">
        <v>1319</v>
      </c>
      <c r="AH13">
        <v>16</v>
      </c>
      <c r="AI13" t="s">
        <v>1774</v>
      </c>
      <c r="AJ13" t="s">
        <v>219</v>
      </c>
      <c r="AK13">
        <v>3128104745</v>
      </c>
      <c r="AM13">
        <v>11</v>
      </c>
      <c r="AN13" t="s">
        <v>220</v>
      </c>
      <c r="AO13">
        <v>11</v>
      </c>
      <c r="AP13" t="s">
        <v>77</v>
      </c>
      <c r="AQ13" t="s">
        <v>78</v>
      </c>
      <c r="AR13" t="s">
        <v>79</v>
      </c>
      <c r="AT13" t="s">
        <v>80</v>
      </c>
      <c r="AU13" t="s">
        <v>81</v>
      </c>
      <c r="AW13" t="s">
        <v>82</v>
      </c>
      <c r="AX13" t="s">
        <v>115</v>
      </c>
      <c r="AY13">
        <v>52.7</v>
      </c>
      <c r="AZ13">
        <v>1.48</v>
      </c>
      <c r="BA13" t="s">
        <v>221</v>
      </c>
      <c r="BB13" t="s">
        <v>85</v>
      </c>
      <c r="BC13" t="s">
        <v>1776</v>
      </c>
      <c r="BD13" t="s">
        <v>86</v>
      </c>
      <c r="BE13" t="s">
        <v>1777</v>
      </c>
      <c r="BF13" t="s">
        <v>161</v>
      </c>
      <c r="BG13" t="s">
        <v>85</v>
      </c>
      <c r="BH13" t="s">
        <v>222</v>
      </c>
      <c r="BI13">
        <v>3116279517</v>
      </c>
      <c r="BJ13" t="s">
        <v>89</v>
      </c>
      <c r="BK13" t="s">
        <v>90</v>
      </c>
      <c r="BL13" t="str">
        <f t="shared" si="0"/>
        <v>(1086, 24409054, 'Cédula de Ciudadanía', 'BLANCA LIBIA', '1940-10-02', 'MUNERA PATIÑO', 3128104745, 'LUIS ALBERTO VELASQUEZ-HIJO', 'Femenino', 'C3', 'NO', 'No', 'Ninguna', 'No', 'No', 'Mujer', 'Heterosexual', 'No', 'Mestizo', 'Régimen subsidiado', 'Básica primaria', '2026-05-01', 2, 2, 0, 24, 1, 1, 'Urbano', 1319, 16, 'SURAMERICANA', 52.70, 1.48, 'HTA, TIROIDES', 'No aplica', 'Ejercicio y dieta', 'Otro', 'Familia', 'Disfuncionalidad moderada', 'No aplica', 'N/A', 3116279517, 'MZ 2 CASA 24 LA CAMPIÑA', 'Ama de Casa', 'C.V Beneficiario Activo', '2026-05-01', 2, 4, 20, NULL, 'Mañana'),</v>
      </c>
    </row>
    <row r="14" spans="1:64" x14ac:dyDescent="0.3">
      <c r="A14">
        <v>1087</v>
      </c>
      <c r="B14">
        <v>46024</v>
      </c>
      <c r="C14" t="s">
        <v>24</v>
      </c>
      <c r="D14" t="s">
        <v>62</v>
      </c>
      <c r="E14" t="s">
        <v>223</v>
      </c>
      <c r="F14" t="s">
        <v>224</v>
      </c>
      <c r="G14" t="s">
        <v>65</v>
      </c>
      <c r="H14">
        <v>17060</v>
      </c>
      <c r="I14">
        <v>79</v>
      </c>
      <c r="J14" t="s">
        <v>66</v>
      </c>
      <c r="K14">
        <v>41443375</v>
      </c>
      <c r="L14" t="s">
        <v>225</v>
      </c>
      <c r="M14" t="s">
        <v>68</v>
      </c>
      <c r="N14" t="s">
        <v>310</v>
      </c>
      <c r="O14" t="s">
        <v>226</v>
      </c>
      <c r="P14">
        <v>19</v>
      </c>
      <c r="Q14" t="s">
        <v>1762</v>
      </c>
      <c r="S14" t="s">
        <v>1762</v>
      </c>
      <c r="T14" t="s">
        <v>1763</v>
      </c>
      <c r="U14" t="s">
        <v>1764</v>
      </c>
      <c r="V14" t="s">
        <v>1762</v>
      </c>
      <c r="W14" t="s">
        <v>227</v>
      </c>
      <c r="X14">
        <v>19</v>
      </c>
      <c r="Y14" t="s">
        <v>68</v>
      </c>
      <c r="Z14" t="s">
        <v>71</v>
      </c>
      <c r="AA14" t="s">
        <v>72</v>
      </c>
      <c r="AB14" t="s">
        <v>228</v>
      </c>
      <c r="AC14">
        <v>19</v>
      </c>
      <c r="AD14" t="s">
        <v>1784</v>
      </c>
      <c r="AE14" t="s">
        <v>98</v>
      </c>
      <c r="AF14" t="s">
        <v>1785</v>
      </c>
      <c r="AG14">
        <v>1635</v>
      </c>
      <c r="AH14">
        <v>7</v>
      </c>
      <c r="AI14" t="s">
        <v>1774</v>
      </c>
      <c r="AJ14" t="s">
        <v>229</v>
      </c>
      <c r="AK14">
        <v>3133024700</v>
      </c>
      <c r="AM14">
        <v>19</v>
      </c>
      <c r="AN14" t="s">
        <v>230</v>
      </c>
      <c r="AO14">
        <v>19</v>
      </c>
      <c r="AP14" t="s">
        <v>77</v>
      </c>
      <c r="AQ14" t="s">
        <v>78</v>
      </c>
      <c r="AR14" t="s">
        <v>79</v>
      </c>
      <c r="AT14" t="s">
        <v>80</v>
      </c>
      <c r="AU14" t="s">
        <v>81</v>
      </c>
      <c r="AW14" t="s">
        <v>82</v>
      </c>
      <c r="AX14" t="s">
        <v>138</v>
      </c>
      <c r="AY14">
        <v>59.9</v>
      </c>
      <c r="AZ14">
        <v>1.49</v>
      </c>
      <c r="BA14" t="s">
        <v>116</v>
      </c>
      <c r="BB14" t="s">
        <v>85</v>
      </c>
      <c r="BC14" t="s">
        <v>85</v>
      </c>
      <c r="BD14" t="s">
        <v>86</v>
      </c>
      <c r="BE14" t="s">
        <v>1777</v>
      </c>
      <c r="BF14" t="s">
        <v>105</v>
      </c>
      <c r="BG14" t="s">
        <v>85</v>
      </c>
      <c r="BH14" t="s">
        <v>231</v>
      </c>
      <c r="BI14">
        <v>3209118122</v>
      </c>
      <c r="BJ14" t="s">
        <v>89</v>
      </c>
      <c r="BK14" t="s">
        <v>90</v>
      </c>
      <c r="BL14" t="str">
        <f t="shared" si="0"/>
        <v>(1087, 41443375, 'Cédula de Ciudadanía', 'BRIGIDA', '1946-09-15', 'MORENO MARTINEZ', 3133024700, 'MARTHA PATRICIA-HIJA', 'Femenino', 'C7', 'NO', 'No', 'Ninguna', 'No', 'No', 'Mujer', 'Heterosexual', 'No', 'Mestizo', 'Régimen subsidiado', 'Básica primaria', '2026-05-01', 2, 2, 0, 24, 1, 1, 'Urbano', 1635, 7, 'ASMET SALUD EPS S.A.S.', 59.90, 1.49, 'HTA', 'No aplica', 'No aplica', 'Otro', 'Familia', 'Normal', 'No aplica', 'N/A', 3209118122, 'CRA 25 # 75B - 87', 'Ama de Casa', 'C.V Beneficiario Activo', '2026-05-01', 2, 4, 20, NULL, 'Mañana'),</v>
      </c>
    </row>
    <row r="15" spans="1:64" x14ac:dyDescent="0.3">
      <c r="A15">
        <v>1088</v>
      </c>
      <c r="B15">
        <v>46024</v>
      </c>
      <c r="C15" t="s">
        <v>24</v>
      </c>
      <c r="D15" t="s">
        <v>62</v>
      </c>
      <c r="E15" t="s">
        <v>232</v>
      </c>
      <c r="F15" t="s">
        <v>233</v>
      </c>
      <c r="G15" t="s">
        <v>93</v>
      </c>
      <c r="H15">
        <v>20895</v>
      </c>
      <c r="I15">
        <v>69</v>
      </c>
      <c r="J15" t="s">
        <v>66</v>
      </c>
      <c r="K15">
        <v>10086596</v>
      </c>
      <c r="L15" t="s">
        <v>206</v>
      </c>
      <c r="M15" t="s">
        <v>68</v>
      </c>
      <c r="N15" t="s">
        <v>310</v>
      </c>
      <c r="O15" t="s">
        <v>234</v>
      </c>
      <c r="P15">
        <v>15</v>
      </c>
      <c r="Q15" t="s">
        <v>1762</v>
      </c>
      <c r="S15" t="s">
        <v>1762</v>
      </c>
      <c r="T15" t="s">
        <v>1765</v>
      </c>
      <c r="U15" t="s">
        <v>1764</v>
      </c>
      <c r="V15" t="s">
        <v>1762</v>
      </c>
      <c r="W15" t="s">
        <v>235</v>
      </c>
      <c r="X15">
        <v>15</v>
      </c>
      <c r="Y15" t="s">
        <v>68</v>
      </c>
      <c r="Z15" t="s">
        <v>71</v>
      </c>
      <c r="AA15" t="s">
        <v>72</v>
      </c>
      <c r="AB15" t="s">
        <v>236</v>
      </c>
      <c r="AC15">
        <v>15</v>
      </c>
      <c r="AD15" t="s">
        <v>1784</v>
      </c>
      <c r="AE15" t="s">
        <v>180</v>
      </c>
      <c r="AF15" t="s">
        <v>1769</v>
      </c>
      <c r="AG15">
        <v>1473</v>
      </c>
      <c r="AH15">
        <v>16</v>
      </c>
      <c r="AI15" t="s">
        <v>1774</v>
      </c>
      <c r="AJ15" t="s">
        <v>237</v>
      </c>
      <c r="AK15">
        <v>3186119057</v>
      </c>
      <c r="AM15">
        <v>15</v>
      </c>
      <c r="AN15" t="s">
        <v>238</v>
      </c>
      <c r="AO15">
        <v>15</v>
      </c>
      <c r="AP15" t="s">
        <v>77</v>
      </c>
      <c r="AQ15" t="s">
        <v>78</v>
      </c>
      <c r="AR15" t="s">
        <v>79</v>
      </c>
      <c r="AT15" t="s">
        <v>80</v>
      </c>
      <c r="AU15" t="s">
        <v>81</v>
      </c>
      <c r="AW15" t="s">
        <v>82</v>
      </c>
      <c r="AX15" t="s">
        <v>126</v>
      </c>
      <c r="AY15">
        <v>60.2</v>
      </c>
      <c r="AZ15">
        <v>1.58</v>
      </c>
      <c r="BA15" t="s">
        <v>239</v>
      </c>
      <c r="BB15" t="s">
        <v>117</v>
      </c>
      <c r="BC15" t="s">
        <v>1776</v>
      </c>
      <c r="BD15" t="s">
        <v>86</v>
      </c>
      <c r="BE15" t="s">
        <v>1777</v>
      </c>
      <c r="BF15" t="s">
        <v>105</v>
      </c>
      <c r="BG15" t="s">
        <v>85</v>
      </c>
      <c r="BH15" t="s">
        <v>240</v>
      </c>
      <c r="BI15">
        <v>3122966771</v>
      </c>
      <c r="BJ15" t="s">
        <v>89</v>
      </c>
      <c r="BK15" t="s">
        <v>90</v>
      </c>
      <c r="BL15" t="str">
        <f t="shared" si="0"/>
        <v>(1088, 10086596, 'Cédula de Ciudadanía', 'CARLOS ALBERTO', '1957-03-16', 'GOMEZ CARDONA', 3186119057, 'CLARA INES GOMEZ-HERMANA', 'Masculino', 'B6', 'NO', 'No', 'Ninguna', 'No', 'No', 'Hombre', 'Heterosexual', 'No', 'Mestizo', 'Régimen subsidiado', 'Ninguno', '2026-05-01', 2, 2, 0, 24, 1, 1, 'Urbano', 1473, 16, 'SALUD TOTAL', 60.20, 1.58, 'VARIAS', 'Otros', 'Ejercicio y dieta', 'Otro', 'Familia', 'Normal', 'No aplica', 'N/A', 3122966771, 'MZ 21 CS 16 METROPOLITANO 2500 LOTES', 'Ninguno', 'C.V Beneficiario Activo', '2026-05-01', 2, 4, 20, NULL, 'Mañana'),</v>
      </c>
    </row>
    <row r="16" spans="1:64" x14ac:dyDescent="0.3">
      <c r="A16">
        <v>1089</v>
      </c>
      <c r="B16">
        <v>46029</v>
      </c>
      <c r="C16" t="s">
        <v>24</v>
      </c>
      <c r="D16" t="s">
        <v>62</v>
      </c>
      <c r="E16" t="s">
        <v>241</v>
      </c>
      <c r="F16" t="s">
        <v>242</v>
      </c>
      <c r="G16" t="s">
        <v>65</v>
      </c>
      <c r="H16">
        <v>17167</v>
      </c>
      <c r="I16">
        <v>79</v>
      </c>
      <c r="J16" t="s">
        <v>66</v>
      </c>
      <c r="K16">
        <v>24495367</v>
      </c>
      <c r="L16" t="s">
        <v>120</v>
      </c>
      <c r="M16" t="s">
        <v>68</v>
      </c>
      <c r="N16" t="s">
        <v>310</v>
      </c>
      <c r="O16" t="s">
        <v>243</v>
      </c>
      <c r="P16">
        <v>12</v>
      </c>
      <c r="Q16" t="s">
        <v>1762</v>
      </c>
      <c r="S16" t="s">
        <v>1762</v>
      </c>
      <c r="T16" t="s">
        <v>1763</v>
      </c>
      <c r="U16" t="s">
        <v>1764</v>
      </c>
      <c r="V16" t="s">
        <v>1762</v>
      </c>
      <c r="W16" t="s">
        <v>244</v>
      </c>
      <c r="X16">
        <v>12</v>
      </c>
      <c r="Y16" t="s">
        <v>68</v>
      </c>
      <c r="Z16" t="s">
        <v>71</v>
      </c>
      <c r="AA16" t="s">
        <v>72</v>
      </c>
      <c r="AB16" t="s">
        <v>245</v>
      </c>
      <c r="AC16">
        <v>12</v>
      </c>
      <c r="AD16" t="s">
        <v>1784</v>
      </c>
      <c r="AE16" t="s">
        <v>98</v>
      </c>
      <c r="AF16" t="s">
        <v>1785</v>
      </c>
      <c r="AG16">
        <v>1300</v>
      </c>
      <c r="AH16">
        <v>16</v>
      </c>
      <c r="AI16" t="s">
        <v>1774</v>
      </c>
      <c r="AJ16" t="s">
        <v>246</v>
      </c>
      <c r="AK16">
        <v>3215573912</v>
      </c>
      <c r="AM16">
        <v>12</v>
      </c>
      <c r="AN16" t="s">
        <v>247</v>
      </c>
      <c r="AO16">
        <v>12</v>
      </c>
      <c r="AP16" t="s">
        <v>77</v>
      </c>
      <c r="AQ16" t="s">
        <v>78</v>
      </c>
      <c r="AR16" t="s">
        <v>79</v>
      </c>
      <c r="AT16" t="s">
        <v>80</v>
      </c>
      <c r="AU16" t="s">
        <v>81</v>
      </c>
      <c r="AW16" t="s">
        <v>82</v>
      </c>
      <c r="AX16" t="s">
        <v>83</v>
      </c>
      <c r="AY16">
        <v>62</v>
      </c>
      <c r="AZ16">
        <v>1.45</v>
      </c>
      <c r="BA16" t="s">
        <v>248</v>
      </c>
      <c r="BB16" t="s">
        <v>85</v>
      </c>
      <c r="BC16" t="s">
        <v>103</v>
      </c>
      <c r="BD16" t="s">
        <v>139</v>
      </c>
      <c r="BE16" t="s">
        <v>85</v>
      </c>
      <c r="BF16" t="s">
        <v>85</v>
      </c>
      <c r="BG16" t="s">
        <v>85</v>
      </c>
      <c r="BH16" t="s">
        <v>249</v>
      </c>
      <c r="BI16">
        <v>3128900359</v>
      </c>
      <c r="BJ16" t="s">
        <v>89</v>
      </c>
      <c r="BK16" t="s">
        <v>90</v>
      </c>
      <c r="BL16" t="str">
        <f t="shared" si="0"/>
        <v>(1089, 24495367, 'Cédula de Ciudadanía', 'CLARA ROSA', '1946-12-31', 'VELEZ DE QUICENO', 3215573912, 'GLADIS QUICENO-HIJA', 'Femenino', 'C13', 'NO', 'No', 'Ninguna', 'No', 'No', 'Mujer', 'Heterosexual', 'No', 'Mestizo', 'Régimen subsidiado', 'Básica primaria', '2026-05-01', 2, 2, 0, 24, 1, 1, 'Urbano', 1300, 16, 'SANITAS EPS', 62.00, 1.45, 'HTA, DIABETES, OSTEOPOROSIS, CARDIOPATIA', 'No aplica', ' Ejercicio', 'Estado', 'No aplica', 'No aplica', 'No aplica', 'N/A', 3128900359, 'MZ 12 CASA 16 ', 'Ama de Casa', 'C.V Beneficiario Activo', '2026-05-01', 2, 4, 20, NULL, 'Mañana'),</v>
      </c>
    </row>
    <row r="17" spans="1:64" x14ac:dyDescent="0.3">
      <c r="A17">
        <v>1090</v>
      </c>
      <c r="B17">
        <v>46024</v>
      </c>
      <c r="C17" t="s">
        <v>24</v>
      </c>
      <c r="D17" t="s">
        <v>62</v>
      </c>
      <c r="E17" t="s">
        <v>250</v>
      </c>
      <c r="F17" t="s">
        <v>251</v>
      </c>
      <c r="G17" t="s">
        <v>65</v>
      </c>
      <c r="H17">
        <v>17269</v>
      </c>
      <c r="I17">
        <v>79</v>
      </c>
      <c r="J17" t="s">
        <v>66</v>
      </c>
      <c r="K17">
        <v>22174610</v>
      </c>
      <c r="L17" t="s">
        <v>252</v>
      </c>
      <c r="M17" t="s">
        <v>68</v>
      </c>
      <c r="N17" t="s">
        <v>310</v>
      </c>
      <c r="O17" t="s">
        <v>253</v>
      </c>
      <c r="P17">
        <v>14</v>
      </c>
      <c r="Q17" t="s">
        <v>1762</v>
      </c>
      <c r="S17" t="s">
        <v>1762</v>
      </c>
      <c r="T17" t="s">
        <v>1763</v>
      </c>
      <c r="U17" t="s">
        <v>1764</v>
      </c>
      <c r="V17" t="s">
        <v>1762</v>
      </c>
      <c r="W17" t="s">
        <v>254</v>
      </c>
      <c r="X17">
        <v>14</v>
      </c>
      <c r="Y17" t="s">
        <v>68</v>
      </c>
      <c r="Z17" t="s">
        <v>71</v>
      </c>
      <c r="AA17" t="s">
        <v>72</v>
      </c>
      <c r="AB17" t="s">
        <v>255</v>
      </c>
      <c r="AC17">
        <v>14</v>
      </c>
      <c r="AD17" t="s">
        <v>1784</v>
      </c>
      <c r="AE17" t="s">
        <v>180</v>
      </c>
      <c r="AF17" t="s">
        <v>1769</v>
      </c>
      <c r="AG17">
        <v>1300</v>
      </c>
      <c r="AH17">
        <v>16</v>
      </c>
      <c r="AI17" t="s">
        <v>1774</v>
      </c>
      <c r="AJ17" t="s">
        <v>256</v>
      </c>
      <c r="AK17">
        <v>3004092733</v>
      </c>
      <c r="AM17">
        <v>14</v>
      </c>
      <c r="AN17" t="s">
        <v>257</v>
      </c>
      <c r="AO17">
        <v>14</v>
      </c>
      <c r="AP17" t="s">
        <v>77</v>
      </c>
      <c r="AQ17" t="s">
        <v>78</v>
      </c>
      <c r="AR17" t="s">
        <v>79</v>
      </c>
      <c r="AT17" t="s">
        <v>80</v>
      </c>
      <c r="AU17" t="s">
        <v>81</v>
      </c>
      <c r="AW17" t="s">
        <v>82</v>
      </c>
      <c r="AX17" t="s">
        <v>149</v>
      </c>
      <c r="AY17">
        <v>75.2</v>
      </c>
      <c r="AZ17">
        <v>1.54</v>
      </c>
      <c r="BA17" t="s">
        <v>258</v>
      </c>
      <c r="BB17" t="s">
        <v>117</v>
      </c>
      <c r="BC17" t="s">
        <v>1776</v>
      </c>
      <c r="BD17" t="s">
        <v>86</v>
      </c>
      <c r="BE17" t="s">
        <v>85</v>
      </c>
      <c r="BF17" t="s">
        <v>259</v>
      </c>
      <c r="BG17" t="s">
        <v>85</v>
      </c>
      <c r="BH17" t="s">
        <v>260</v>
      </c>
      <c r="BI17">
        <v>3128900357</v>
      </c>
      <c r="BJ17" t="s">
        <v>89</v>
      </c>
      <c r="BK17" t="s">
        <v>90</v>
      </c>
      <c r="BL17" t="str">
        <f t="shared" si="0"/>
        <v>(1090, 22174610, 'Cédula de Ciudadanía', 'CONSUELO', '1947-04-12', 'RESTREPO DE HERNANDEZ', 3004092733, 'ALBA LUCIA HERNANDEZ-HIJA', 'Femenino', 'C10', 'NO', 'No', 'Ninguna', 'No', 'No', 'Mujer', 'Heterosexual', 'No', 'Mestizo', 'Régimen subsidiado', 'Ninguno', '2026-05-01', 2, 2, 0, 24, 1, 1, 'Urbano', 1300, 16, 'NUEVA EPS', 75.20, 1.54, 'HTA, DIABETES, OSTEOPOROSIS, ARTRITIS', 'Otros', 'Ejercicio y dieta', 'Otro', 'No aplica', 'Severa', 'No aplica', 'N/A', 3128900357, 'MZ 12 CS 10 JOSE DOMINGO ESCOBAR', 'Ninguno', 'C.V Beneficiario Activo', '2026-05-01', 2, 4, 20, NULL, 'Mañana'),</v>
      </c>
    </row>
    <row r="18" spans="1:64" x14ac:dyDescent="0.3">
      <c r="A18">
        <v>1091</v>
      </c>
      <c r="B18">
        <v>46024</v>
      </c>
      <c r="C18" t="s">
        <v>24</v>
      </c>
      <c r="D18" t="s">
        <v>62</v>
      </c>
      <c r="E18" t="s">
        <v>261</v>
      </c>
      <c r="F18" t="s">
        <v>262</v>
      </c>
      <c r="G18" t="s">
        <v>93</v>
      </c>
      <c r="H18">
        <v>15843</v>
      </c>
      <c r="I18">
        <v>82</v>
      </c>
      <c r="J18" t="s">
        <v>66</v>
      </c>
      <c r="K18">
        <v>4593130</v>
      </c>
      <c r="L18" t="s">
        <v>176</v>
      </c>
      <c r="M18" t="s">
        <v>68</v>
      </c>
      <c r="N18" t="s">
        <v>310</v>
      </c>
      <c r="O18" t="s">
        <v>263</v>
      </c>
      <c r="P18">
        <v>20</v>
      </c>
      <c r="Q18" t="s">
        <v>1762</v>
      </c>
      <c r="S18" t="s">
        <v>1762</v>
      </c>
      <c r="T18" t="s">
        <v>1765</v>
      </c>
      <c r="U18" t="s">
        <v>1764</v>
      </c>
      <c r="V18" t="s">
        <v>1762</v>
      </c>
      <c r="W18" t="s">
        <v>264</v>
      </c>
      <c r="X18">
        <v>20</v>
      </c>
      <c r="Y18" t="s">
        <v>68</v>
      </c>
      <c r="Z18" t="s">
        <v>71</v>
      </c>
      <c r="AA18" t="s">
        <v>72</v>
      </c>
      <c r="AB18" t="s">
        <v>265</v>
      </c>
      <c r="AC18">
        <v>20</v>
      </c>
      <c r="AD18" t="s">
        <v>1784</v>
      </c>
      <c r="AE18" t="s">
        <v>98</v>
      </c>
      <c r="AF18" t="s">
        <v>1771</v>
      </c>
      <c r="AG18">
        <v>1757</v>
      </c>
      <c r="AH18">
        <v>5</v>
      </c>
      <c r="AI18" t="s">
        <v>1774</v>
      </c>
      <c r="AJ18" t="s">
        <v>266</v>
      </c>
      <c r="AK18">
        <v>3013587429</v>
      </c>
      <c r="AM18">
        <v>20</v>
      </c>
      <c r="AN18" t="s">
        <v>267</v>
      </c>
      <c r="AO18">
        <v>20</v>
      </c>
      <c r="AP18" t="s">
        <v>77</v>
      </c>
      <c r="AQ18" t="s">
        <v>78</v>
      </c>
      <c r="AR18" t="s">
        <v>79</v>
      </c>
      <c r="AT18" t="s">
        <v>80</v>
      </c>
      <c r="AU18" t="s">
        <v>81</v>
      </c>
      <c r="AW18" t="s">
        <v>82</v>
      </c>
      <c r="AX18" t="s">
        <v>83</v>
      </c>
      <c r="AY18">
        <v>65</v>
      </c>
      <c r="AZ18">
        <v>1.58</v>
      </c>
      <c r="BA18" t="s">
        <v>116</v>
      </c>
      <c r="BB18" t="s">
        <v>117</v>
      </c>
      <c r="BC18" t="s">
        <v>172</v>
      </c>
      <c r="BD18" t="s">
        <v>151</v>
      </c>
      <c r="BE18" t="s">
        <v>1777</v>
      </c>
      <c r="BF18" t="s">
        <v>87</v>
      </c>
      <c r="BG18" t="s">
        <v>85</v>
      </c>
      <c r="BH18" t="s">
        <v>268</v>
      </c>
      <c r="BI18">
        <v>3218111249</v>
      </c>
      <c r="BJ18" t="s">
        <v>89</v>
      </c>
      <c r="BK18" t="s">
        <v>90</v>
      </c>
      <c r="BL18" t="str">
        <f t="shared" si="0"/>
        <v>(1091, 4593130, 'Cédula de Ciudadanía', 'CRISOSTOMO DE JESUS', '1943-05-17', 'FERNANDEZ POSADA', 3013587429, 'JAZMIN YANET FERNADEZ-HIJA', 'Masculino', 'C6', 'NO', 'No', 'Ninguna', 'No', 'No', 'Hombre', 'Heterosexual', 'No', 'Mestizo', 'Régimen subsidiado', 'Básica primaria', '2026-05-01', 2, 2, 0, 24, 1, 1, 'Urbano', 1757, 5, 'SANITAS EPS', 65.00, 1.58, 'HTA', 'Otros', ' Otra', 'Pensión', 'Familia', 'Disfuncionalidad leve', 'No aplica', 'N/A', 3218111249, 'MZ 11 CS 142 SANTA FE CUBA', 'Pensionado', 'C.V Beneficiario Activo', '2026-05-01', 2, 4, 20, NULL, 'Mañana'),</v>
      </c>
    </row>
    <row r="19" spans="1:64" x14ac:dyDescent="0.3">
      <c r="A19">
        <v>1092</v>
      </c>
      <c r="B19">
        <v>46024</v>
      </c>
      <c r="C19" t="s">
        <v>24</v>
      </c>
      <c r="D19" t="s">
        <v>62</v>
      </c>
      <c r="E19" t="s">
        <v>269</v>
      </c>
      <c r="F19" t="s">
        <v>270</v>
      </c>
      <c r="G19" t="s">
        <v>65</v>
      </c>
      <c r="H19">
        <v>18934</v>
      </c>
      <c r="I19">
        <v>74</v>
      </c>
      <c r="J19" t="s">
        <v>66</v>
      </c>
      <c r="K19">
        <v>29154182</v>
      </c>
      <c r="L19" t="s">
        <v>94</v>
      </c>
      <c r="M19" t="s">
        <v>68</v>
      </c>
      <c r="N19" t="s">
        <v>310</v>
      </c>
      <c r="O19" t="s">
        <v>271</v>
      </c>
      <c r="P19">
        <v>18</v>
      </c>
      <c r="Q19" t="s">
        <v>1762</v>
      </c>
      <c r="S19" t="s">
        <v>1762</v>
      </c>
      <c r="T19" t="s">
        <v>1763</v>
      </c>
      <c r="U19" t="s">
        <v>1764</v>
      </c>
      <c r="V19" t="s">
        <v>1762</v>
      </c>
      <c r="W19" t="s">
        <v>272</v>
      </c>
      <c r="X19">
        <v>18</v>
      </c>
      <c r="Y19" t="s">
        <v>68</v>
      </c>
      <c r="Z19" t="s">
        <v>71</v>
      </c>
      <c r="AA19" t="s">
        <v>72</v>
      </c>
      <c r="AB19" t="s">
        <v>273</v>
      </c>
      <c r="AC19">
        <v>18</v>
      </c>
      <c r="AD19" t="s">
        <v>1784</v>
      </c>
      <c r="AE19" t="s">
        <v>98</v>
      </c>
      <c r="AF19" t="s">
        <v>1785</v>
      </c>
      <c r="AG19">
        <v>1865</v>
      </c>
      <c r="AH19">
        <v>4</v>
      </c>
      <c r="AI19" t="s">
        <v>1774</v>
      </c>
      <c r="AJ19" t="s">
        <v>274</v>
      </c>
      <c r="AK19">
        <v>3147185860</v>
      </c>
      <c r="AM19">
        <v>18</v>
      </c>
      <c r="AN19" t="s">
        <v>275</v>
      </c>
      <c r="AO19">
        <v>18</v>
      </c>
      <c r="AP19" t="s">
        <v>77</v>
      </c>
      <c r="AQ19" t="s">
        <v>78</v>
      </c>
      <c r="AR19" t="s">
        <v>79</v>
      </c>
      <c r="AT19" t="s">
        <v>80</v>
      </c>
      <c r="AU19" t="s">
        <v>81</v>
      </c>
      <c r="AW19" t="s">
        <v>82</v>
      </c>
      <c r="AX19" t="s">
        <v>149</v>
      </c>
      <c r="AY19">
        <v>56.4</v>
      </c>
      <c r="AZ19">
        <v>1.55</v>
      </c>
      <c r="BA19" t="s">
        <v>102</v>
      </c>
      <c r="BB19" t="s">
        <v>117</v>
      </c>
      <c r="BC19" t="s">
        <v>103</v>
      </c>
      <c r="BD19" t="s">
        <v>86</v>
      </c>
      <c r="BE19" t="s">
        <v>1777</v>
      </c>
      <c r="BF19" t="s">
        <v>105</v>
      </c>
      <c r="BG19" t="s">
        <v>85</v>
      </c>
      <c r="BH19" t="s">
        <v>106</v>
      </c>
      <c r="BI19">
        <v>3113672775</v>
      </c>
      <c r="BJ19" t="s">
        <v>89</v>
      </c>
      <c r="BK19" t="s">
        <v>90</v>
      </c>
      <c r="BL19" t="str">
        <f t="shared" si="0"/>
        <v>(1092, 29154182, 'Cédula de Ciudadanía', 'EDELMIRA', '1951-11-02', 'QUINTERO DE BECERRA', 3147185860, 'GUSTAVO BECERRA-HIJO', 'Femenino', 'C4', 'NO', 'No', 'Ninguna', 'No', 'No', 'Mujer', 'Heterosexual', 'No', 'Mestizo', 'Régimen subsidiado', 'Básica primaria', '2026-05-01', 2, 2, 0, 24, 1, 1, 'Urbano', 1865, 4, 'NUEVA EPS', 56.40, 1.55, 'NO APLICA', 'Otros', ' Ejercicio', 'Otro', 'Familia', 'Normal', 'No aplica', 'N/A', 3113672775, 'MZ 5 CS 13 VILLA ELENA ALTO', 'Ama de Casa', 'C.V Beneficiario Activo', '2026-05-01', 2, 4, 20, NULL, 'Mañana'),</v>
      </c>
    </row>
    <row r="20" spans="1:64" x14ac:dyDescent="0.3">
      <c r="A20">
        <v>1093</v>
      </c>
      <c r="B20">
        <v>46024</v>
      </c>
      <c r="C20" t="s">
        <v>24</v>
      </c>
      <c r="D20" t="s">
        <v>62</v>
      </c>
      <c r="E20" t="s">
        <v>276</v>
      </c>
      <c r="F20" t="s">
        <v>277</v>
      </c>
      <c r="G20" t="s">
        <v>93</v>
      </c>
      <c r="H20">
        <v>19988</v>
      </c>
      <c r="I20">
        <v>71</v>
      </c>
      <c r="J20" t="s">
        <v>66</v>
      </c>
      <c r="K20">
        <v>10081358</v>
      </c>
      <c r="L20" t="s">
        <v>155</v>
      </c>
      <c r="M20" t="s">
        <v>68</v>
      </c>
      <c r="N20" t="s">
        <v>310</v>
      </c>
      <c r="O20" t="s">
        <v>278</v>
      </c>
      <c r="P20">
        <v>17</v>
      </c>
      <c r="Q20" t="s">
        <v>1762</v>
      </c>
      <c r="S20" t="s">
        <v>1762</v>
      </c>
      <c r="T20" t="s">
        <v>1765</v>
      </c>
      <c r="U20" t="s">
        <v>1764</v>
      </c>
      <c r="V20" t="s">
        <v>1762</v>
      </c>
      <c r="W20" t="s">
        <v>279</v>
      </c>
      <c r="X20">
        <v>17</v>
      </c>
      <c r="Y20" t="s">
        <v>68</v>
      </c>
      <c r="Z20" t="s">
        <v>71</v>
      </c>
      <c r="AA20" t="s">
        <v>280</v>
      </c>
      <c r="AB20" t="s">
        <v>281</v>
      </c>
      <c r="AC20">
        <v>17</v>
      </c>
      <c r="AD20" t="s">
        <v>1784</v>
      </c>
      <c r="AE20" t="s">
        <v>98</v>
      </c>
      <c r="AF20" t="s">
        <v>1773</v>
      </c>
      <c r="AG20">
        <v>1493</v>
      </c>
      <c r="AH20">
        <v>16</v>
      </c>
      <c r="AI20" t="s">
        <v>1774</v>
      </c>
      <c r="AJ20" t="s">
        <v>282</v>
      </c>
      <c r="AK20">
        <v>3106017234</v>
      </c>
      <c r="AM20">
        <v>17</v>
      </c>
      <c r="AN20" t="s">
        <v>283</v>
      </c>
      <c r="AO20">
        <v>17</v>
      </c>
      <c r="AP20" t="s">
        <v>77</v>
      </c>
      <c r="AQ20" t="s">
        <v>78</v>
      </c>
      <c r="AR20" t="s">
        <v>79</v>
      </c>
      <c r="AT20" t="s">
        <v>80</v>
      </c>
      <c r="AU20" t="s">
        <v>81</v>
      </c>
      <c r="AW20" t="s">
        <v>284</v>
      </c>
      <c r="AX20" t="s">
        <v>138</v>
      </c>
      <c r="AY20">
        <v>63.1</v>
      </c>
      <c r="AZ20">
        <v>1.58</v>
      </c>
      <c r="BA20" t="s">
        <v>285</v>
      </c>
      <c r="BB20" t="s">
        <v>171</v>
      </c>
      <c r="BC20" t="s">
        <v>172</v>
      </c>
      <c r="BD20" t="s">
        <v>139</v>
      </c>
      <c r="BE20" t="s">
        <v>1777</v>
      </c>
      <c r="BF20" t="s">
        <v>105</v>
      </c>
      <c r="BG20" t="s">
        <v>85</v>
      </c>
      <c r="BH20" t="s">
        <v>286</v>
      </c>
      <c r="BI20">
        <v>3106017234</v>
      </c>
      <c r="BJ20" t="s">
        <v>89</v>
      </c>
      <c r="BK20" t="s">
        <v>90</v>
      </c>
      <c r="BL20" t="str">
        <f t="shared" si="0"/>
        <v>(1093, 10081358, 'Cédula de Ciudadanía', 'EDGAR ANCIZAR', '1954-09-21', 'TRIANA CHACON', 3106017234, 'MARIA ALEJANDRA TRIANA-HIJA', 'Masculino', 'B1', 'NO', 'No', 'Ninguna', 'No', 'No', 'Hombre', 'Heterosexual', 'No', 'Indígena', 'Régimen subsidiado', 'Básica primaria', '2026-05-01', 2, 2, 0, 24, 1, 1, 'Urbano', 1493, 16, 'ASMET SALUD EPS S.A.S.', 63.10, 1.58, 'HTA, EPOC', 'Tabaco', ' Otra', 'Estado', 'Familia', 'Normal', 'No aplica', 'N/A', 3106017234, 'MZ 24 CASA 7 HEROES LOS 2500', 'Desempleado', 'C.V Beneficiario Activo', '2026-05-01', 2, 4, 20, NULL, 'Tarde'),</v>
      </c>
    </row>
    <row r="21" spans="1:64" x14ac:dyDescent="0.3">
      <c r="A21">
        <v>1094</v>
      </c>
      <c r="B21">
        <v>46024</v>
      </c>
      <c r="C21" t="s">
        <v>24</v>
      </c>
      <c r="D21" t="s">
        <v>62</v>
      </c>
      <c r="E21" t="s">
        <v>287</v>
      </c>
      <c r="F21" t="s">
        <v>288</v>
      </c>
      <c r="G21" t="s">
        <v>65</v>
      </c>
      <c r="H21">
        <v>21079</v>
      </c>
      <c r="I21">
        <v>68</v>
      </c>
      <c r="J21" t="s">
        <v>66</v>
      </c>
      <c r="K21">
        <v>40511244</v>
      </c>
      <c r="L21" t="s">
        <v>165</v>
      </c>
      <c r="M21" t="s">
        <v>68</v>
      </c>
      <c r="N21" t="s">
        <v>310</v>
      </c>
      <c r="O21" t="s">
        <v>289</v>
      </c>
      <c r="P21">
        <v>16</v>
      </c>
      <c r="Q21" t="s">
        <v>1762</v>
      </c>
      <c r="S21" t="s">
        <v>1762</v>
      </c>
      <c r="T21" t="s">
        <v>1763</v>
      </c>
      <c r="U21" t="s">
        <v>1764</v>
      </c>
      <c r="V21" t="s">
        <v>1762</v>
      </c>
      <c r="W21" t="s">
        <v>290</v>
      </c>
      <c r="X21">
        <v>16</v>
      </c>
      <c r="Y21" t="s">
        <v>68</v>
      </c>
      <c r="Z21" t="s">
        <v>71</v>
      </c>
      <c r="AA21" t="s">
        <v>72</v>
      </c>
      <c r="AB21" t="s">
        <v>291</v>
      </c>
      <c r="AC21">
        <v>16</v>
      </c>
      <c r="AD21" t="s">
        <v>1784</v>
      </c>
      <c r="AE21" t="s">
        <v>98</v>
      </c>
      <c r="AF21" t="s">
        <v>1785</v>
      </c>
      <c r="AG21">
        <v>1753</v>
      </c>
      <c r="AH21">
        <v>7</v>
      </c>
      <c r="AI21" t="s">
        <v>1774</v>
      </c>
      <c r="AJ21" t="s">
        <v>292</v>
      </c>
      <c r="AK21">
        <v>3186699156</v>
      </c>
      <c r="AM21">
        <v>16</v>
      </c>
      <c r="AN21" t="s">
        <v>293</v>
      </c>
      <c r="AO21">
        <v>16</v>
      </c>
      <c r="AP21" t="s">
        <v>77</v>
      </c>
      <c r="AQ21" t="s">
        <v>78</v>
      </c>
      <c r="AR21" t="s">
        <v>79</v>
      </c>
      <c r="AT21" t="s">
        <v>80</v>
      </c>
      <c r="AU21" t="s">
        <v>81</v>
      </c>
      <c r="AW21" t="s">
        <v>82</v>
      </c>
      <c r="AX21" t="s">
        <v>126</v>
      </c>
      <c r="AY21">
        <v>70.7</v>
      </c>
      <c r="AZ21">
        <v>1.54</v>
      </c>
      <c r="BA21" t="s">
        <v>102</v>
      </c>
      <c r="BB21" t="s">
        <v>85</v>
      </c>
      <c r="BC21" t="s">
        <v>103</v>
      </c>
      <c r="BD21" t="s">
        <v>86</v>
      </c>
      <c r="BE21" t="s">
        <v>1777</v>
      </c>
      <c r="BF21" t="s">
        <v>105</v>
      </c>
      <c r="BG21" t="s">
        <v>85</v>
      </c>
      <c r="BH21" t="s">
        <v>294</v>
      </c>
      <c r="BI21">
        <v>3113051764</v>
      </c>
      <c r="BJ21" t="s">
        <v>89</v>
      </c>
      <c r="BK21" t="s">
        <v>90</v>
      </c>
      <c r="BL21" t="str">
        <f t="shared" si="0"/>
        <v>(1094, 40511244, 'Cédula de Ciudadanía', 'ERNESTINA', '1957-09-16', 'DUARTE', 3186699156, 'GRISELDA DUARTE-HIJA/GLENDA PINTO', 'Femenino', 'B5', 'NO', 'No', 'Ninguna', 'No', 'No', 'Mujer', 'Heterosexual', 'No', 'Mestizo', 'Régimen subsidiado', 'Básica primaria', '2026-05-01', 2, 2, 0, 24, 1, 1, 'Urbano', 1753, 7, 'SALUD TOTAL', 70.70, 1.54, 'NO APLICA', 'No aplica', ' Ejercicio', 'Otro', 'Familia', 'Normal', 'No aplica', 'N/A', 3113051764, 'SANTA CLARA TORRE 8 BLOQUE 1 APTO 501', 'Ama de Casa', 'C.V Beneficiario Activo', '2026-05-01', 2, 4, 20, NULL, 'Mañana'),</v>
      </c>
    </row>
    <row r="22" spans="1:64" x14ac:dyDescent="0.3">
      <c r="A22">
        <v>1095</v>
      </c>
      <c r="B22">
        <v>46032</v>
      </c>
      <c r="C22" t="s">
        <v>24</v>
      </c>
      <c r="D22" t="s">
        <v>62</v>
      </c>
      <c r="E22" t="s">
        <v>295</v>
      </c>
      <c r="F22" t="s">
        <v>296</v>
      </c>
      <c r="G22" t="s">
        <v>93</v>
      </c>
      <c r="H22">
        <v>20489</v>
      </c>
      <c r="I22">
        <v>70</v>
      </c>
      <c r="J22" t="s">
        <v>66</v>
      </c>
      <c r="K22">
        <v>9697931</v>
      </c>
      <c r="L22" t="s">
        <v>186</v>
      </c>
      <c r="M22" t="s">
        <v>71</v>
      </c>
      <c r="N22" t="s">
        <v>1757</v>
      </c>
      <c r="O22" t="s">
        <v>297</v>
      </c>
      <c r="P22">
        <v>10</v>
      </c>
      <c r="Q22" t="s">
        <v>1762</v>
      </c>
      <c r="S22" t="s">
        <v>1762</v>
      </c>
      <c r="T22" t="s">
        <v>1765</v>
      </c>
      <c r="U22" t="s">
        <v>1764</v>
      </c>
      <c r="V22" t="s">
        <v>1762</v>
      </c>
      <c r="W22" t="s">
        <v>298</v>
      </c>
      <c r="X22">
        <v>10</v>
      </c>
      <c r="Y22" t="s">
        <v>68</v>
      </c>
      <c r="Z22" t="s">
        <v>71</v>
      </c>
      <c r="AA22" t="s">
        <v>72</v>
      </c>
      <c r="AB22" t="s">
        <v>299</v>
      </c>
      <c r="AC22">
        <v>10</v>
      </c>
      <c r="AD22" t="s">
        <v>1783</v>
      </c>
      <c r="AE22" t="s">
        <v>98</v>
      </c>
      <c r="AF22" t="s">
        <v>1769</v>
      </c>
      <c r="AG22">
        <v>1675</v>
      </c>
      <c r="AH22">
        <v>20</v>
      </c>
      <c r="AI22" t="s">
        <v>1774</v>
      </c>
      <c r="AJ22" t="s">
        <v>300</v>
      </c>
      <c r="AK22">
        <v>3203436984</v>
      </c>
      <c r="AM22">
        <v>10</v>
      </c>
      <c r="AN22" t="s">
        <v>301</v>
      </c>
      <c r="AO22">
        <v>10</v>
      </c>
      <c r="AP22" t="s">
        <v>77</v>
      </c>
      <c r="AQ22" t="s">
        <v>78</v>
      </c>
      <c r="AR22" t="s">
        <v>79</v>
      </c>
      <c r="AT22" t="s">
        <v>80</v>
      </c>
      <c r="AU22" t="s">
        <v>81</v>
      </c>
      <c r="AW22" t="s">
        <v>82</v>
      </c>
      <c r="AX22" t="s">
        <v>138</v>
      </c>
      <c r="AY22">
        <v>60.4</v>
      </c>
      <c r="AZ22">
        <v>1.56</v>
      </c>
      <c r="BA22" t="s">
        <v>102</v>
      </c>
      <c r="BB22" t="s">
        <v>117</v>
      </c>
      <c r="BC22" t="s">
        <v>85</v>
      </c>
      <c r="BD22" t="s">
        <v>85</v>
      </c>
      <c r="BE22" t="s">
        <v>86</v>
      </c>
      <c r="BF22" t="s">
        <v>85</v>
      </c>
      <c r="BG22" t="s">
        <v>85</v>
      </c>
      <c r="BH22" t="s">
        <v>302</v>
      </c>
      <c r="BI22">
        <v>3203436984</v>
      </c>
      <c r="BJ22" t="s">
        <v>89</v>
      </c>
      <c r="BK22" t="s">
        <v>90</v>
      </c>
      <c r="BL22" t="str">
        <f t="shared" si="0"/>
        <v>(1095, 9697931, 'Cédula de Ciudadanía', 'FABIO DE JESUS', '1956-02-04', 'ZULUAGA GIRALDO', 3203436984, 'CLAUDIA ANDREA CARMONA-CUIDADORA', 'Masculino', 'A5', 'SI', 'No', 'Psicosocial', 'No', 'No', 'Hombre', 'Heterosexual', 'No', 'Mestizo', 'Régimen contributivo', 'Básica primaria', '2026-05-01', 2, 2, 0, 24, 1, 1, 'Urbano', 1675, 20, 'ASMET SALUD EPS S.A.S.', 60.40, 1.56, 'NO APLICA', 'Otros', 'No aplica', 'No aplica', 'Otro', 'No aplica', 'No aplica', 'N/A', 3203436984, 'CALLE 70 MZ 6 CASA 2 SAN FERNANDO ALTO', 'Ninguno', 'C.V Beneficiario Activo', '2026-05-01', 2, 4, 20, NULL, 'Mañana'),</v>
      </c>
    </row>
    <row r="23" spans="1:64" x14ac:dyDescent="0.3">
      <c r="A23">
        <v>1096</v>
      </c>
      <c r="B23">
        <v>46024</v>
      </c>
      <c r="C23" t="s">
        <v>24</v>
      </c>
      <c r="D23" t="s">
        <v>62</v>
      </c>
      <c r="E23" t="s">
        <v>303</v>
      </c>
      <c r="F23" t="s">
        <v>304</v>
      </c>
      <c r="G23" t="s">
        <v>65</v>
      </c>
      <c r="H23">
        <v>22425</v>
      </c>
      <c r="I23">
        <v>64</v>
      </c>
      <c r="J23" t="s">
        <v>66</v>
      </c>
      <c r="K23">
        <v>42088908</v>
      </c>
      <c r="L23" t="s">
        <v>109</v>
      </c>
      <c r="M23" t="s">
        <v>68</v>
      </c>
      <c r="N23" t="s">
        <v>310</v>
      </c>
      <c r="O23" t="s">
        <v>305</v>
      </c>
      <c r="P23">
        <v>16</v>
      </c>
      <c r="Q23" t="s">
        <v>1762</v>
      </c>
      <c r="S23" t="s">
        <v>1762</v>
      </c>
      <c r="T23" t="s">
        <v>1763</v>
      </c>
      <c r="U23" t="s">
        <v>1764</v>
      </c>
      <c r="V23" t="s">
        <v>1762</v>
      </c>
      <c r="W23" t="s">
        <v>306</v>
      </c>
      <c r="X23">
        <v>16</v>
      </c>
      <c r="Y23" t="s">
        <v>68</v>
      </c>
      <c r="Z23" t="s">
        <v>71</v>
      </c>
      <c r="AA23" t="s">
        <v>72</v>
      </c>
      <c r="AB23" t="s">
        <v>307</v>
      </c>
      <c r="AC23">
        <v>16</v>
      </c>
      <c r="AD23" t="s">
        <v>1784</v>
      </c>
      <c r="AE23" t="s">
        <v>98</v>
      </c>
      <c r="AF23" t="s">
        <v>1785</v>
      </c>
      <c r="AG23">
        <v>1852</v>
      </c>
      <c r="AH23">
        <v>4</v>
      </c>
      <c r="AI23" t="s">
        <v>1774</v>
      </c>
      <c r="AJ23" t="s">
        <v>308</v>
      </c>
      <c r="AK23">
        <v>3005557545</v>
      </c>
      <c r="AM23">
        <v>16</v>
      </c>
      <c r="AN23" t="s">
        <v>309</v>
      </c>
      <c r="AO23">
        <v>16</v>
      </c>
      <c r="AP23" t="s">
        <v>77</v>
      </c>
      <c r="AQ23" t="s">
        <v>78</v>
      </c>
      <c r="AR23" t="s">
        <v>79</v>
      </c>
      <c r="AT23" t="s">
        <v>80</v>
      </c>
      <c r="AU23" t="s">
        <v>81</v>
      </c>
      <c r="AW23" t="s">
        <v>82</v>
      </c>
      <c r="AX23" t="s">
        <v>138</v>
      </c>
      <c r="AY23">
        <v>103.5</v>
      </c>
      <c r="AZ23">
        <v>1.6</v>
      </c>
      <c r="BA23" t="s">
        <v>102</v>
      </c>
      <c r="BB23" t="s">
        <v>117</v>
      </c>
      <c r="BC23" t="s">
        <v>85</v>
      </c>
      <c r="BD23" t="s">
        <v>86</v>
      </c>
      <c r="BE23" t="s">
        <v>1777</v>
      </c>
      <c r="BF23" t="s">
        <v>310</v>
      </c>
      <c r="BG23" t="s">
        <v>85</v>
      </c>
      <c r="BH23" t="s">
        <v>311</v>
      </c>
      <c r="BI23">
        <v>3206796354</v>
      </c>
      <c r="BJ23" t="s">
        <v>89</v>
      </c>
      <c r="BK23" t="s">
        <v>90</v>
      </c>
      <c r="BL23" t="str">
        <f t="shared" si="0"/>
        <v>(1096, 42088908, 'Cédula de Ciudadanía', 'FABIOLA', '1961-05-24', 'DIAZ ESTRADA', 3005557545, 'ROSA ANDREA SOTO-HIJA', 'Femenino', 'C5', 'NO', 'No', 'Ninguna', 'No', 'No', 'Mujer', 'Heterosexual', 'No', 'Mestizo', 'Régimen subsidiado', 'Básica primaria', '2026-05-01', 2, 2, 0, 24, 1, 1, 'Urbano', 1852, 4, 'ASMET SALUD EPS S.A.S.', 103.50, 1.60, 'NO APLICA', 'Otros', 'No aplica', 'Otro', 'Familia', 'Ninguna', 'No aplica', 'N/A', 3206796354, 'CASA 557A', 'Ama de Casa', 'C.V Beneficiario Activo', '2026-05-01', 2, 4, 20, NULL, 'Mañana'),</v>
      </c>
    </row>
    <row r="24" spans="1:64" x14ac:dyDescent="0.3">
      <c r="A24">
        <v>1097</v>
      </c>
      <c r="B24">
        <v>46024</v>
      </c>
      <c r="C24" t="s">
        <v>24</v>
      </c>
      <c r="D24" t="s">
        <v>62</v>
      </c>
      <c r="E24" t="s">
        <v>303</v>
      </c>
      <c r="F24" t="s">
        <v>312</v>
      </c>
      <c r="G24" t="s">
        <v>65</v>
      </c>
      <c r="H24">
        <v>14373</v>
      </c>
      <c r="I24">
        <v>86</v>
      </c>
      <c r="J24" t="s">
        <v>66</v>
      </c>
      <c r="K24">
        <v>24902670</v>
      </c>
      <c r="L24" t="s">
        <v>176</v>
      </c>
      <c r="M24" t="s">
        <v>68</v>
      </c>
      <c r="N24" t="s">
        <v>310</v>
      </c>
      <c r="O24" t="s">
        <v>313</v>
      </c>
      <c r="P24">
        <v>17</v>
      </c>
      <c r="Q24" t="s">
        <v>1762</v>
      </c>
      <c r="S24" t="s">
        <v>1762</v>
      </c>
      <c r="T24" t="s">
        <v>1763</v>
      </c>
      <c r="U24" t="s">
        <v>1764</v>
      </c>
      <c r="V24" t="s">
        <v>1762</v>
      </c>
      <c r="W24" t="s">
        <v>314</v>
      </c>
      <c r="X24">
        <v>17</v>
      </c>
      <c r="Y24" t="s">
        <v>68</v>
      </c>
      <c r="Z24" t="s">
        <v>71</v>
      </c>
      <c r="AA24" t="s">
        <v>72</v>
      </c>
      <c r="AB24" t="s">
        <v>315</v>
      </c>
      <c r="AC24">
        <v>17</v>
      </c>
      <c r="AD24" t="s">
        <v>1783</v>
      </c>
      <c r="AE24" t="s">
        <v>98</v>
      </c>
      <c r="AF24" t="s">
        <v>1771</v>
      </c>
      <c r="AG24">
        <v>1493</v>
      </c>
      <c r="AH24">
        <v>16</v>
      </c>
      <c r="AI24" t="s">
        <v>1774</v>
      </c>
      <c r="AJ24" t="s">
        <v>316</v>
      </c>
      <c r="AK24">
        <v>3122321089</v>
      </c>
      <c r="AM24">
        <v>17</v>
      </c>
      <c r="AN24" t="s">
        <v>317</v>
      </c>
      <c r="AO24">
        <v>17</v>
      </c>
      <c r="AP24" t="s">
        <v>77</v>
      </c>
      <c r="AQ24" t="s">
        <v>78</v>
      </c>
      <c r="AR24" t="s">
        <v>79</v>
      </c>
      <c r="AT24" t="s">
        <v>80</v>
      </c>
      <c r="AU24" t="s">
        <v>81</v>
      </c>
      <c r="AW24" t="s">
        <v>284</v>
      </c>
      <c r="AX24" t="s">
        <v>192</v>
      </c>
      <c r="AY24">
        <v>52.8</v>
      </c>
      <c r="AZ24">
        <v>1.55</v>
      </c>
      <c r="BA24" t="s">
        <v>318</v>
      </c>
      <c r="BB24" t="s">
        <v>85</v>
      </c>
      <c r="BC24" t="s">
        <v>1776</v>
      </c>
      <c r="BD24" t="s">
        <v>151</v>
      </c>
      <c r="BE24" t="s">
        <v>1777</v>
      </c>
      <c r="BF24" t="s">
        <v>161</v>
      </c>
      <c r="BG24" t="s">
        <v>85</v>
      </c>
      <c r="BH24" t="s">
        <v>319</v>
      </c>
      <c r="BI24">
        <v>3122321089</v>
      </c>
      <c r="BJ24" t="s">
        <v>89</v>
      </c>
      <c r="BK24" t="s">
        <v>90</v>
      </c>
      <c r="BL24" t="str">
        <f t="shared" si="0"/>
        <v>(1097, 24902670, 'Cédula de Ciudadanía', 'FABIOLA', '1939-05-08', 'VELASQUEZ POSADA', 3122321089, 'LUBIAN ESCUDERO-HIJO', 'Femenino', 'C6', 'NO', 'No', 'Ninguna', 'No', 'No', 'Mujer', 'Heterosexual', 'No', 'Mestizo', 'Régimen contributivo', 'Básica primaria', '2026-05-01', 2, 2, 0, 24, 1, 1, 'Urbano', 1493, 16, 'SOS', 52.80, 1.55, 'HTA, DIABETES, ARTRITIS', 'No aplica', 'Ejercicio y dieta', 'Pensión', 'Familia', 'Disfuncionalidad moderada', 'No aplica', 'N/A', 3122321089, 'MZ 9 CS 33 HEROES ALTO', 'Pensionado', 'C.V Beneficiario Activo', '2026-05-01', 2, 4, 20, NULL, 'Tarde'),</v>
      </c>
    </row>
    <row r="25" spans="1:64" x14ac:dyDescent="0.3">
      <c r="A25">
        <v>1098</v>
      </c>
      <c r="B25">
        <v>46035</v>
      </c>
      <c r="C25" t="s">
        <v>24</v>
      </c>
      <c r="D25" t="s">
        <v>62</v>
      </c>
      <c r="E25" t="s">
        <v>320</v>
      </c>
      <c r="F25" t="s">
        <v>321</v>
      </c>
      <c r="G25" t="s">
        <v>65</v>
      </c>
      <c r="H25">
        <v>20738</v>
      </c>
      <c r="I25">
        <v>69</v>
      </c>
      <c r="J25" t="s">
        <v>66</v>
      </c>
      <c r="K25">
        <v>34044983</v>
      </c>
      <c r="L25" t="s">
        <v>196</v>
      </c>
      <c r="M25" t="s">
        <v>68</v>
      </c>
      <c r="N25" t="s">
        <v>310</v>
      </c>
      <c r="O25" t="s">
        <v>322</v>
      </c>
      <c r="P25">
        <v>14</v>
      </c>
      <c r="Q25" t="s">
        <v>1762</v>
      </c>
      <c r="S25" t="s">
        <v>1762</v>
      </c>
      <c r="T25" t="s">
        <v>1763</v>
      </c>
      <c r="U25" t="s">
        <v>1764</v>
      </c>
      <c r="V25" t="s">
        <v>1762</v>
      </c>
      <c r="W25" t="s">
        <v>323</v>
      </c>
      <c r="X25">
        <v>14</v>
      </c>
      <c r="Y25" t="s">
        <v>68</v>
      </c>
      <c r="Z25" t="s">
        <v>71</v>
      </c>
      <c r="AA25" t="s">
        <v>72</v>
      </c>
      <c r="AB25" t="s">
        <v>324</v>
      </c>
      <c r="AC25">
        <v>14</v>
      </c>
      <c r="AD25" t="s">
        <v>1783</v>
      </c>
      <c r="AE25" t="s">
        <v>98</v>
      </c>
      <c r="AF25" t="s">
        <v>1785</v>
      </c>
      <c r="AG25">
        <v>1031</v>
      </c>
      <c r="AH25">
        <v>5</v>
      </c>
      <c r="AI25" t="s">
        <v>1774</v>
      </c>
      <c r="AJ25" t="s">
        <v>325</v>
      </c>
      <c r="AK25">
        <v>3127200000</v>
      </c>
      <c r="AM25">
        <v>14</v>
      </c>
      <c r="AN25" t="s">
        <v>326</v>
      </c>
      <c r="AO25">
        <v>14</v>
      </c>
      <c r="AP25" t="s">
        <v>77</v>
      </c>
      <c r="AQ25" t="s">
        <v>78</v>
      </c>
      <c r="AR25" t="s">
        <v>79</v>
      </c>
      <c r="AT25" t="s">
        <v>80</v>
      </c>
      <c r="AU25" t="s">
        <v>81</v>
      </c>
      <c r="AW25" t="s">
        <v>82</v>
      </c>
      <c r="AX25" t="s">
        <v>149</v>
      </c>
      <c r="AY25">
        <v>75.5</v>
      </c>
      <c r="AZ25">
        <v>1.55</v>
      </c>
      <c r="BA25" t="s">
        <v>327</v>
      </c>
      <c r="BB25" t="s">
        <v>85</v>
      </c>
      <c r="BC25" t="s">
        <v>85</v>
      </c>
      <c r="BD25" t="s">
        <v>86</v>
      </c>
      <c r="BE25" t="s">
        <v>1777</v>
      </c>
      <c r="BF25" t="s">
        <v>105</v>
      </c>
      <c r="BG25" t="s">
        <v>85</v>
      </c>
      <c r="BH25" t="s">
        <v>328</v>
      </c>
      <c r="BI25">
        <v>3103315798</v>
      </c>
      <c r="BJ25" t="s">
        <v>89</v>
      </c>
      <c r="BK25" t="s">
        <v>90</v>
      </c>
      <c r="BL25" t="str">
        <f t="shared" si="0"/>
        <v>(1098, 34044983, 'Cédula de Ciudadanía', 'FANNY', '1956-10-10', 'MORENO VARGAS', 3127200000, 'DIANA CARDONA-HIJA', 'Femenino', 'B3', 'NO', 'No', 'Ninguna', 'No', 'No', 'Mujer', 'Heterosexual', 'No', 'Mestizo', 'Régimen contributivo', 'Básica primaria', '2026-05-01', 2, 2, 0, 24, 1, 1, 'Urbano', 1031, 5, 'NUEVA EPS', 75.50, 1.55, 'OSTEOPOROSIS, ARTRITIS', 'No aplica', 'No aplica', 'Otro', 'Familia', 'Normal', 'No aplica', 'N/A', 3103315798, 'CS 96 EL ACUARIO', 'Ama de Casa', 'C.V Beneficiario Activo', '2026-05-01', 2, 4, 20, NULL, 'Mañana'),</v>
      </c>
    </row>
    <row r="26" spans="1:64" x14ac:dyDescent="0.3">
      <c r="A26">
        <v>1099</v>
      </c>
      <c r="B26">
        <v>46029</v>
      </c>
      <c r="C26" t="s">
        <v>24</v>
      </c>
      <c r="D26" t="s">
        <v>62</v>
      </c>
      <c r="E26" t="s">
        <v>329</v>
      </c>
      <c r="F26" t="s">
        <v>296</v>
      </c>
      <c r="G26" t="s">
        <v>93</v>
      </c>
      <c r="H26">
        <v>25249</v>
      </c>
      <c r="I26">
        <v>57</v>
      </c>
      <c r="J26" t="s">
        <v>66</v>
      </c>
      <c r="K26">
        <v>75039288</v>
      </c>
      <c r="L26" t="s">
        <v>186</v>
      </c>
      <c r="M26" t="s">
        <v>71</v>
      </c>
      <c r="N26" t="s">
        <v>1757</v>
      </c>
      <c r="O26" t="s">
        <v>330</v>
      </c>
      <c r="P26">
        <v>11</v>
      </c>
      <c r="Q26" t="s">
        <v>1762</v>
      </c>
      <c r="S26" t="s">
        <v>1762</v>
      </c>
      <c r="T26" t="s">
        <v>1765</v>
      </c>
      <c r="U26" t="s">
        <v>1764</v>
      </c>
      <c r="V26" t="s">
        <v>1762</v>
      </c>
      <c r="W26" t="s">
        <v>331</v>
      </c>
      <c r="X26">
        <v>11</v>
      </c>
      <c r="Y26" t="s">
        <v>68</v>
      </c>
      <c r="Z26" t="s">
        <v>68</v>
      </c>
      <c r="AA26" t="s">
        <v>72</v>
      </c>
      <c r="AB26" t="s">
        <v>332</v>
      </c>
      <c r="AC26">
        <v>11</v>
      </c>
      <c r="AD26" t="s">
        <v>1784</v>
      </c>
      <c r="AE26" t="s">
        <v>180</v>
      </c>
      <c r="AF26" t="s">
        <v>1769</v>
      </c>
      <c r="AG26">
        <v>1675</v>
      </c>
      <c r="AH26">
        <v>20</v>
      </c>
      <c r="AI26" t="s">
        <v>1774</v>
      </c>
      <c r="AJ26" t="s">
        <v>300</v>
      </c>
      <c r="AK26">
        <v>3203436984</v>
      </c>
      <c r="AM26">
        <v>11</v>
      </c>
      <c r="AN26" t="s">
        <v>333</v>
      </c>
      <c r="AO26">
        <v>11</v>
      </c>
      <c r="AP26" t="s">
        <v>77</v>
      </c>
      <c r="AQ26" t="s">
        <v>78</v>
      </c>
      <c r="AR26" t="s">
        <v>79</v>
      </c>
      <c r="AT26" t="s">
        <v>80</v>
      </c>
      <c r="AU26" t="s">
        <v>81</v>
      </c>
      <c r="AW26" t="s">
        <v>82</v>
      </c>
      <c r="AX26" t="s">
        <v>115</v>
      </c>
      <c r="AY26">
        <v>57.5</v>
      </c>
      <c r="AZ26">
        <v>1.68</v>
      </c>
      <c r="BA26" t="s">
        <v>102</v>
      </c>
      <c r="BB26" t="s">
        <v>85</v>
      </c>
      <c r="BC26" t="s">
        <v>85</v>
      </c>
      <c r="BD26" t="s">
        <v>85</v>
      </c>
      <c r="BE26" t="s">
        <v>86</v>
      </c>
      <c r="BF26" t="s">
        <v>310</v>
      </c>
      <c r="BG26" t="s">
        <v>85</v>
      </c>
      <c r="BH26" t="s">
        <v>334</v>
      </c>
      <c r="BI26">
        <v>3203436984</v>
      </c>
      <c r="BJ26" t="s">
        <v>89</v>
      </c>
      <c r="BK26" t="s">
        <v>90</v>
      </c>
      <c r="BL26" t="str">
        <f t="shared" si="0"/>
        <v>(1099, 75039288, 'Cédula de Ciudadanía', 'FERNANDO EMILIO', '1969-02-15', 'ZULUAGA GIRALDO', 3203436984, 'CLAUDIA ANDICA CARMONA-CUIDADORA', 'Masculino', 'A5', 'SI', 'No', 'Psicosocial', 'No', 'No', 'Hombre', 'Heterosexual', 'No', 'Mestizo', 'Régimen subsidiado', 'Ninguno', '2026-05-01', 2, 2, 0, 24, 1, 1, 'Urbano', 1675, 20, 'SURAMERICANA', 57.50, 1.68, 'NO APLICA', 'No aplica', 'No aplica', 'No aplica', 'Otro', 'Ninguna', 'No aplica', 'N/A', 3203436984, 'CALLE 70 MZ 6 CASA 2 SAN FERNANDO ALTO', 'Ninguno', 'C.V Beneficiario Activo', '2026-05-01', 2, 4, 20, NULL, 'Mañana'),</v>
      </c>
    </row>
    <row r="27" spans="1:64" x14ac:dyDescent="0.3">
      <c r="A27">
        <v>1100</v>
      </c>
      <c r="B27">
        <v>46024</v>
      </c>
      <c r="C27" t="s">
        <v>24</v>
      </c>
      <c r="D27" t="s">
        <v>62</v>
      </c>
      <c r="E27" t="s">
        <v>335</v>
      </c>
      <c r="F27" t="s">
        <v>336</v>
      </c>
      <c r="G27" t="s">
        <v>65</v>
      </c>
      <c r="H27">
        <v>16574</v>
      </c>
      <c r="I27">
        <v>80</v>
      </c>
      <c r="J27" t="s">
        <v>66</v>
      </c>
      <c r="K27">
        <v>38222778</v>
      </c>
      <c r="L27" t="s">
        <v>337</v>
      </c>
      <c r="M27" t="s">
        <v>68</v>
      </c>
      <c r="N27" t="s">
        <v>310</v>
      </c>
      <c r="O27" t="s">
        <v>338</v>
      </c>
      <c r="P27">
        <v>13</v>
      </c>
      <c r="Q27" t="s">
        <v>1762</v>
      </c>
      <c r="S27" t="s">
        <v>1762</v>
      </c>
      <c r="T27" t="s">
        <v>1763</v>
      </c>
      <c r="U27" t="s">
        <v>1764</v>
      </c>
      <c r="V27" t="s">
        <v>1762</v>
      </c>
      <c r="W27" t="s">
        <v>339</v>
      </c>
      <c r="X27">
        <v>13</v>
      </c>
      <c r="Y27" t="s">
        <v>68</v>
      </c>
      <c r="Z27" t="s">
        <v>71</v>
      </c>
      <c r="AA27" t="s">
        <v>72</v>
      </c>
      <c r="AB27" t="s">
        <v>340</v>
      </c>
      <c r="AC27">
        <v>13</v>
      </c>
      <c r="AD27" t="s">
        <v>1784</v>
      </c>
      <c r="AE27" t="s">
        <v>74</v>
      </c>
      <c r="AF27" t="s">
        <v>1785</v>
      </c>
      <c r="AG27">
        <v>1473</v>
      </c>
      <c r="AH27">
        <v>16</v>
      </c>
      <c r="AI27" t="s">
        <v>1774</v>
      </c>
      <c r="AJ27" t="s">
        <v>341</v>
      </c>
      <c r="AK27">
        <v>3204791578</v>
      </c>
      <c r="AM27">
        <v>13</v>
      </c>
      <c r="AN27" t="s">
        <v>342</v>
      </c>
      <c r="AO27">
        <v>13</v>
      </c>
      <c r="AP27" t="s">
        <v>77</v>
      </c>
      <c r="AQ27" t="s">
        <v>78</v>
      </c>
      <c r="AR27" t="s">
        <v>79</v>
      </c>
      <c r="AT27" t="s">
        <v>80</v>
      </c>
      <c r="AU27" t="s">
        <v>81</v>
      </c>
      <c r="AW27" t="s">
        <v>82</v>
      </c>
      <c r="AX27" t="s">
        <v>138</v>
      </c>
      <c r="AY27">
        <v>55</v>
      </c>
      <c r="AZ27">
        <v>1.54</v>
      </c>
      <c r="BA27" t="s">
        <v>102</v>
      </c>
      <c r="BB27" t="s">
        <v>85</v>
      </c>
      <c r="BC27" t="s">
        <v>85</v>
      </c>
      <c r="BD27" t="s">
        <v>86</v>
      </c>
      <c r="BE27" t="s">
        <v>104</v>
      </c>
      <c r="BF27" t="s">
        <v>310</v>
      </c>
      <c r="BG27" t="s">
        <v>85</v>
      </c>
      <c r="BH27" t="s">
        <v>343</v>
      </c>
      <c r="BI27">
        <v>3187372123</v>
      </c>
      <c r="BJ27" t="s">
        <v>89</v>
      </c>
      <c r="BK27" t="s">
        <v>90</v>
      </c>
      <c r="BL27" t="str">
        <f t="shared" si="0"/>
        <v>(1100, 38222778, 'Cédula de Ciudadanía', 'FLOR MARINA', '1945-05-17', 'PARGA DE RUBIO', 3204791578, 'FLOR MARINA RUBIO-HIJA', 'Femenino', 'A2', 'NO', 'No', 'Ninguna', 'No', 'No', 'Mujer', 'Heterosexual', 'No', 'Mestizo', 'Régimen subsidiado', 'Básica secundaria', '2026-05-01', 2, 2, 0, 24, 1, 1, 'Urbano', 1473, 16, 'ASMET SALUD EPS S.A.S.', 55.00, 1.54, 'NO APLICA', 'No aplica', 'No aplica', 'Otro', 'Pareja', 'Ninguna', 'No aplica', 'N/A', 3187372123, 'MZ 47 CASA 7 COMUNIDAD EL BOSQUE 2500 LOTES', 'Ama de Casa', 'C.V Beneficiario Activo', '2026-05-01', 2, 4, 20, NULL, 'Mañana'),</v>
      </c>
    </row>
    <row r="28" spans="1:64" x14ac:dyDescent="0.3">
      <c r="A28">
        <v>1101</v>
      </c>
      <c r="B28">
        <v>46024</v>
      </c>
      <c r="C28" t="s">
        <v>24</v>
      </c>
      <c r="D28" t="s">
        <v>62</v>
      </c>
      <c r="E28" t="s">
        <v>344</v>
      </c>
      <c r="F28" t="s">
        <v>345</v>
      </c>
      <c r="G28" t="s">
        <v>93</v>
      </c>
      <c r="H28">
        <v>20091</v>
      </c>
      <c r="I28">
        <v>71</v>
      </c>
      <c r="J28" t="s">
        <v>66</v>
      </c>
      <c r="K28">
        <v>10084605</v>
      </c>
      <c r="L28" t="s">
        <v>186</v>
      </c>
      <c r="M28" t="s">
        <v>71</v>
      </c>
      <c r="N28" t="s">
        <v>1760</v>
      </c>
      <c r="O28" t="s">
        <v>346</v>
      </c>
      <c r="P28">
        <v>14</v>
      </c>
      <c r="Q28" t="s">
        <v>1762</v>
      </c>
      <c r="S28" t="s">
        <v>1762</v>
      </c>
      <c r="T28" t="s">
        <v>1765</v>
      </c>
      <c r="U28" t="s">
        <v>1764</v>
      </c>
      <c r="V28" t="s">
        <v>1762</v>
      </c>
      <c r="W28" t="s">
        <v>347</v>
      </c>
      <c r="X28">
        <v>14</v>
      </c>
      <c r="Y28" t="s">
        <v>68</v>
      </c>
      <c r="Z28" t="s">
        <v>71</v>
      </c>
      <c r="AA28" t="s">
        <v>72</v>
      </c>
      <c r="AB28" t="s">
        <v>348</v>
      </c>
      <c r="AC28">
        <v>14</v>
      </c>
      <c r="AD28" t="s">
        <v>1784</v>
      </c>
      <c r="AE28" t="s">
        <v>98</v>
      </c>
      <c r="AF28" t="s">
        <v>1769</v>
      </c>
      <c r="AG28">
        <v>1473</v>
      </c>
      <c r="AH28">
        <v>16</v>
      </c>
      <c r="AI28" t="s">
        <v>1774</v>
      </c>
      <c r="AJ28" t="s">
        <v>349</v>
      </c>
      <c r="AK28">
        <v>3215032969</v>
      </c>
      <c r="AM28">
        <v>14</v>
      </c>
      <c r="AN28" t="s">
        <v>350</v>
      </c>
      <c r="AO28">
        <v>14</v>
      </c>
      <c r="AP28" t="s">
        <v>77</v>
      </c>
      <c r="AQ28" t="s">
        <v>78</v>
      </c>
      <c r="AR28" t="s">
        <v>79</v>
      </c>
      <c r="AT28" t="s">
        <v>80</v>
      </c>
      <c r="AU28" t="s">
        <v>81</v>
      </c>
      <c r="AW28" t="s">
        <v>82</v>
      </c>
      <c r="AX28" t="s">
        <v>138</v>
      </c>
      <c r="AY28">
        <v>68.7</v>
      </c>
      <c r="AZ28">
        <v>1.68</v>
      </c>
      <c r="BA28" t="s">
        <v>351</v>
      </c>
      <c r="BB28" t="s">
        <v>85</v>
      </c>
      <c r="BC28" t="s">
        <v>85</v>
      </c>
      <c r="BD28" t="s">
        <v>139</v>
      </c>
      <c r="BE28" t="s">
        <v>104</v>
      </c>
      <c r="BF28" t="s">
        <v>128</v>
      </c>
      <c r="BG28" t="s">
        <v>85</v>
      </c>
      <c r="BH28" t="s">
        <v>352</v>
      </c>
      <c r="BI28">
        <v>3134636208</v>
      </c>
      <c r="BJ28" t="s">
        <v>89</v>
      </c>
      <c r="BK28" t="s">
        <v>90</v>
      </c>
      <c r="BL28" t="str">
        <f t="shared" si="0"/>
        <v>(1101, 10084605, 'Cédula de Ciudadanía', 'FRANCISCO JAVIER', '1955-01-02', 'OSPINA AREIZA', 3215032969, 'BLANCA NIDIA-ESPOSA', 'Masculino', 'A5', 'SI', 'No', 'Física', 'No', 'No', 'Hombre', 'Heterosexual', 'No', 'Mestizo', 'Régimen subsidiado', 'Básica primaria', '2026-05-01', 2, 2, 0, 24, 1, 1, 'Urbano', 1473, 16, 'ASMET SALUD EPS S.A.S.', 68.70, 1.68, 'OSTEOPOROSIS, TIROIDES, CONVULSIONES', 'No aplica', 'No aplica', 'Estado', 'Pareja', 'Delgadez', 'No aplica', 'N/A', 3134636208, 'MZ 43 CASA 5 VILLA MARIA', 'Ninguno', 'C.V Beneficiario Activo', '2026-05-01', 2, 4, 20, NULL, 'Mañana'),</v>
      </c>
    </row>
    <row r="29" spans="1:64" x14ac:dyDescent="0.3">
      <c r="A29">
        <v>1102</v>
      </c>
      <c r="B29">
        <v>46024</v>
      </c>
      <c r="C29" t="s">
        <v>24</v>
      </c>
      <c r="D29" t="s">
        <v>62</v>
      </c>
      <c r="E29" t="s">
        <v>353</v>
      </c>
      <c r="F29" t="s">
        <v>354</v>
      </c>
      <c r="G29" t="s">
        <v>93</v>
      </c>
      <c r="H29">
        <v>17573</v>
      </c>
      <c r="I29">
        <v>78</v>
      </c>
      <c r="J29" t="s">
        <v>66</v>
      </c>
      <c r="K29">
        <v>1256299</v>
      </c>
      <c r="L29" t="s">
        <v>355</v>
      </c>
      <c r="M29" t="s">
        <v>68</v>
      </c>
      <c r="N29" t="s">
        <v>310</v>
      </c>
      <c r="O29" t="s">
        <v>356</v>
      </c>
      <c r="P29">
        <v>13</v>
      </c>
      <c r="Q29" t="s">
        <v>1762</v>
      </c>
      <c r="S29" t="s">
        <v>1762</v>
      </c>
      <c r="T29" t="s">
        <v>1765</v>
      </c>
      <c r="U29" t="s">
        <v>1764</v>
      </c>
      <c r="V29" t="s">
        <v>1762</v>
      </c>
      <c r="W29" t="s">
        <v>357</v>
      </c>
      <c r="X29">
        <v>13</v>
      </c>
      <c r="Y29" t="s">
        <v>68</v>
      </c>
      <c r="Z29" t="s">
        <v>71</v>
      </c>
      <c r="AA29" t="s">
        <v>72</v>
      </c>
      <c r="AB29" t="s">
        <v>358</v>
      </c>
      <c r="AC29">
        <v>13</v>
      </c>
      <c r="AD29" t="s">
        <v>1784</v>
      </c>
      <c r="AE29" t="s">
        <v>98</v>
      </c>
      <c r="AF29" t="s">
        <v>1769</v>
      </c>
      <c r="AG29">
        <v>1340</v>
      </c>
      <c r="AH29">
        <v>5</v>
      </c>
      <c r="AI29" t="s">
        <v>1774</v>
      </c>
      <c r="AJ29" t="s">
        <v>359</v>
      </c>
      <c r="AK29">
        <v>6063448729</v>
      </c>
      <c r="AM29">
        <v>13</v>
      </c>
      <c r="AN29" t="s">
        <v>360</v>
      </c>
      <c r="AO29">
        <v>13</v>
      </c>
      <c r="AP29" t="s">
        <v>77</v>
      </c>
      <c r="AQ29" t="s">
        <v>78</v>
      </c>
      <c r="AR29" t="s">
        <v>79</v>
      </c>
      <c r="AT29" t="s">
        <v>80</v>
      </c>
      <c r="AU29" t="s">
        <v>81</v>
      </c>
      <c r="AW29" t="s">
        <v>82</v>
      </c>
      <c r="AX29" t="s">
        <v>149</v>
      </c>
      <c r="AY29">
        <v>69.8</v>
      </c>
      <c r="AZ29">
        <v>1.67</v>
      </c>
      <c r="BA29" t="s">
        <v>102</v>
      </c>
      <c r="BB29" t="s">
        <v>117</v>
      </c>
      <c r="BC29" t="s">
        <v>1776</v>
      </c>
      <c r="BD29" t="s">
        <v>139</v>
      </c>
      <c r="BE29" t="s">
        <v>1777</v>
      </c>
      <c r="BF29" t="s">
        <v>310</v>
      </c>
      <c r="BG29" t="s">
        <v>85</v>
      </c>
      <c r="BH29" t="s">
        <v>361</v>
      </c>
      <c r="BI29">
        <v>3207907368</v>
      </c>
      <c r="BJ29" t="s">
        <v>89</v>
      </c>
      <c r="BK29" t="s">
        <v>90</v>
      </c>
      <c r="BL29" t="str">
        <f t="shared" si="0"/>
        <v>(1102, 1256299, 'Cédula de Ciudadanía', 'GERMAN ANTONIO', '1948-02-10', 'CHAVERRA RAMIREZ', 6063448729, 'CRUZ HELENA RAMIREZ-HERMANA', 'Masculino', 'A3', 'NO', 'No', 'Ninguna', 'No', 'No', 'Hombre', 'Heterosexual', 'No', 'Mestizo', 'Régimen subsidiado', 'Básica primaria', '2026-05-01', 2, 2, 0, 24, 1, 1, 'Urbano', 1340, 5, 'NUEVA EPS', 69.80, 1.67, 'NO APLICA', 'Otros', 'Ejercicio y dieta', 'Estado', 'Familia', 'Ninguna', 'No aplica', 'N/A', 3207907368, 'MZ 9 CS 6 LA HABANA', 'Ninguno', 'C.V Beneficiario Activo', '2026-05-01', 2, 4, 20, NULL, 'Mañana'),</v>
      </c>
    </row>
    <row r="30" spans="1:64" x14ac:dyDescent="0.3">
      <c r="A30">
        <v>1103</v>
      </c>
      <c r="B30">
        <v>46024</v>
      </c>
      <c r="C30" t="s">
        <v>24</v>
      </c>
      <c r="D30" t="s">
        <v>62</v>
      </c>
      <c r="E30" t="s">
        <v>362</v>
      </c>
      <c r="F30" t="s">
        <v>363</v>
      </c>
      <c r="G30" t="s">
        <v>93</v>
      </c>
      <c r="H30">
        <v>16285</v>
      </c>
      <c r="I30">
        <v>81</v>
      </c>
      <c r="J30" t="s">
        <v>66</v>
      </c>
      <c r="K30">
        <v>10060273</v>
      </c>
      <c r="L30" t="s">
        <v>364</v>
      </c>
      <c r="M30" t="s">
        <v>68</v>
      </c>
      <c r="N30" t="s">
        <v>310</v>
      </c>
      <c r="O30" t="s">
        <v>365</v>
      </c>
      <c r="P30">
        <v>13</v>
      </c>
      <c r="Q30" t="s">
        <v>1762</v>
      </c>
      <c r="S30" t="s">
        <v>1762</v>
      </c>
      <c r="T30" t="s">
        <v>1765</v>
      </c>
      <c r="U30" t="s">
        <v>1764</v>
      </c>
      <c r="V30" t="s">
        <v>1762</v>
      </c>
      <c r="W30" t="s">
        <v>366</v>
      </c>
      <c r="X30">
        <v>13</v>
      </c>
      <c r="Y30" t="s">
        <v>68</v>
      </c>
      <c r="Z30" t="s">
        <v>71</v>
      </c>
      <c r="AA30" t="s">
        <v>72</v>
      </c>
      <c r="AB30" t="s">
        <v>367</v>
      </c>
      <c r="AC30">
        <v>13</v>
      </c>
      <c r="AD30" t="s">
        <v>1784</v>
      </c>
      <c r="AE30" t="s">
        <v>74</v>
      </c>
      <c r="AF30" t="s">
        <v>1770</v>
      </c>
      <c r="AG30">
        <v>1126</v>
      </c>
      <c r="AH30">
        <v>29</v>
      </c>
      <c r="AI30" t="s">
        <v>1774</v>
      </c>
      <c r="AJ30" t="s">
        <v>368</v>
      </c>
      <c r="AK30">
        <v>3105142061</v>
      </c>
      <c r="AM30">
        <v>13</v>
      </c>
      <c r="AN30" t="s">
        <v>369</v>
      </c>
      <c r="AO30">
        <v>13</v>
      </c>
      <c r="AP30" t="s">
        <v>77</v>
      </c>
      <c r="AQ30" t="s">
        <v>78</v>
      </c>
      <c r="AR30" t="s">
        <v>79</v>
      </c>
      <c r="AT30" t="s">
        <v>80</v>
      </c>
      <c r="AU30" t="s">
        <v>81</v>
      </c>
      <c r="AW30" t="s">
        <v>82</v>
      </c>
      <c r="AX30" t="s">
        <v>126</v>
      </c>
      <c r="AY30">
        <v>52</v>
      </c>
      <c r="AZ30">
        <v>1.69</v>
      </c>
      <c r="BA30" t="s">
        <v>102</v>
      </c>
      <c r="BB30" t="s">
        <v>85</v>
      </c>
      <c r="BC30" t="s">
        <v>1776</v>
      </c>
      <c r="BD30" t="s">
        <v>86</v>
      </c>
      <c r="BE30" t="s">
        <v>85</v>
      </c>
      <c r="BF30" t="s">
        <v>105</v>
      </c>
      <c r="BG30" t="s">
        <v>85</v>
      </c>
      <c r="BH30" t="s">
        <v>370</v>
      </c>
      <c r="BI30">
        <v>3105142061</v>
      </c>
      <c r="BJ30" t="s">
        <v>89</v>
      </c>
      <c r="BK30" t="s">
        <v>90</v>
      </c>
      <c r="BL30" t="str">
        <f t="shared" si="0"/>
        <v>(1103, 10060273, 'Cédula de Ciudadanía', 'GILBERTO', '1944-08-01', 'GONZALEZ RODRIGUEZ', 3105142061, 'CONSUELO ZAPATA-AMIGA', 'Masculino', 'C8', 'NO', 'No', 'Ninguna', 'No', 'No', 'Hombre', 'Heterosexual', 'No', 'Mestizo', 'Régimen subsidiado', 'Básica secundaria', '2026-05-01', 2, 2, 0, 24, 1, 1, 'Urbano', 1126, 29, 'SALUD TOTAL', 52.00, 1.69, 'NO APLICA', 'No aplica', 'Ejercicio y dieta', 'Otro', 'No aplica', 'Normal', 'No aplica', 'N/A', 3105142061, 'CASA 23 PLUMON ALTO', 'Empleado', 'C.V Beneficiario Activo', '2026-05-01', 2, 4, 20, NULL, 'Mañana'),</v>
      </c>
    </row>
    <row r="31" spans="1:64" x14ac:dyDescent="0.3">
      <c r="A31">
        <v>1104</v>
      </c>
      <c r="B31">
        <v>46024</v>
      </c>
      <c r="C31" t="s">
        <v>24</v>
      </c>
      <c r="D31" t="s">
        <v>62</v>
      </c>
      <c r="E31" t="s">
        <v>371</v>
      </c>
      <c r="F31" t="s">
        <v>372</v>
      </c>
      <c r="G31" t="s">
        <v>65</v>
      </c>
      <c r="H31">
        <v>24994</v>
      </c>
      <c r="I31">
        <v>57</v>
      </c>
      <c r="J31" t="s">
        <v>66</v>
      </c>
      <c r="K31">
        <v>42023833</v>
      </c>
      <c r="L31" t="s">
        <v>196</v>
      </c>
      <c r="M31" t="s">
        <v>71</v>
      </c>
      <c r="N31" t="s">
        <v>1761</v>
      </c>
      <c r="O31" t="s">
        <v>373</v>
      </c>
      <c r="P31">
        <v>17</v>
      </c>
      <c r="Q31" t="s">
        <v>1762</v>
      </c>
      <c r="S31" t="s">
        <v>1762</v>
      </c>
      <c r="T31" t="s">
        <v>1763</v>
      </c>
      <c r="U31" t="s">
        <v>1764</v>
      </c>
      <c r="V31" t="s">
        <v>1762</v>
      </c>
      <c r="W31" t="s">
        <v>374</v>
      </c>
      <c r="X31">
        <v>17</v>
      </c>
      <c r="Y31" t="s">
        <v>68</v>
      </c>
      <c r="Z31" t="s">
        <v>68</v>
      </c>
      <c r="AA31" t="s">
        <v>72</v>
      </c>
      <c r="AB31" t="s">
        <v>375</v>
      </c>
      <c r="AC31">
        <v>17</v>
      </c>
      <c r="AD31" t="s">
        <v>1783</v>
      </c>
      <c r="AE31" t="s">
        <v>74</v>
      </c>
      <c r="AF31" t="s">
        <v>1785</v>
      </c>
      <c r="AG31">
        <v>1276</v>
      </c>
      <c r="AH31">
        <v>5</v>
      </c>
      <c r="AI31" t="s">
        <v>1774</v>
      </c>
      <c r="AJ31" t="s">
        <v>376</v>
      </c>
      <c r="AK31">
        <v>3116529255</v>
      </c>
      <c r="AM31">
        <v>17</v>
      </c>
      <c r="AN31" t="s">
        <v>377</v>
      </c>
      <c r="AO31">
        <v>17</v>
      </c>
      <c r="AP31" t="s">
        <v>77</v>
      </c>
      <c r="AQ31" t="s">
        <v>78</v>
      </c>
      <c r="AR31" t="s">
        <v>79</v>
      </c>
      <c r="AT31" t="s">
        <v>80</v>
      </c>
      <c r="AU31" t="s">
        <v>81</v>
      </c>
      <c r="AW31" t="s">
        <v>82</v>
      </c>
      <c r="AX31" t="s">
        <v>192</v>
      </c>
      <c r="AY31">
        <v>51</v>
      </c>
      <c r="AZ31">
        <v>147</v>
      </c>
      <c r="BA31" t="s">
        <v>378</v>
      </c>
      <c r="BB31" t="s">
        <v>117</v>
      </c>
      <c r="BC31" t="s">
        <v>172</v>
      </c>
      <c r="BD31" t="s">
        <v>86</v>
      </c>
      <c r="BE31" t="s">
        <v>1777</v>
      </c>
      <c r="BF31" t="s">
        <v>87</v>
      </c>
      <c r="BG31" t="s">
        <v>85</v>
      </c>
      <c r="BH31" t="s">
        <v>379</v>
      </c>
      <c r="BI31">
        <v>3223111930</v>
      </c>
      <c r="BJ31" t="s">
        <v>89</v>
      </c>
      <c r="BK31" t="s">
        <v>90</v>
      </c>
      <c r="BL31" t="str">
        <f t="shared" si="0"/>
        <v>(1104, 42023833, 'Cédula de Ciudadanía', 'GLORIA ELCY', '1968-06-05', 'USMA', 3116529255, 'JHON FREDY VASQUEZ-HIJO', 'Femenino', 'B3', 'SI', 'No', 'Múltiple', 'No', 'No', 'Mujer', 'Heterosexual', 'No', 'Mestizo', 'Régimen contributivo', 'Básica secundaria', '2026-05-01', 2, 2, 0, 24, 1, 1, 'Urbano', 1276, 5, 'SOS', 51.00, 147.00, 'EPÒC', 'Otros', ' Otra', 'Otro', 'Familia', 'Disfuncionalidad leve', 'No aplica', 'N/A', 3223111930, 'BOSQUES DE CUBA 1 BLOQUE 4 APTO 103', 'Ama de Casa', 'C.V Beneficiario Activo', '2026-05-01', 2, 4, 20, NULL, 'Mañana'),</v>
      </c>
    </row>
    <row r="32" spans="1:64" x14ac:dyDescent="0.3">
      <c r="A32">
        <v>1105</v>
      </c>
      <c r="B32">
        <v>46024</v>
      </c>
      <c r="C32" t="s">
        <v>24</v>
      </c>
      <c r="D32" t="s">
        <v>62</v>
      </c>
      <c r="E32" t="s">
        <v>380</v>
      </c>
      <c r="F32" t="s">
        <v>381</v>
      </c>
      <c r="G32" t="s">
        <v>65</v>
      </c>
      <c r="H32">
        <v>22346</v>
      </c>
      <c r="I32">
        <v>65</v>
      </c>
      <c r="J32" t="s">
        <v>66</v>
      </c>
      <c r="K32">
        <v>24546717</v>
      </c>
      <c r="L32" t="s">
        <v>206</v>
      </c>
      <c r="M32" t="s">
        <v>68</v>
      </c>
      <c r="N32" t="s">
        <v>310</v>
      </c>
      <c r="O32" t="s">
        <v>382</v>
      </c>
      <c r="P32">
        <v>15</v>
      </c>
      <c r="Q32" t="s">
        <v>1762</v>
      </c>
      <c r="S32" t="s">
        <v>1762</v>
      </c>
      <c r="T32" t="s">
        <v>1763</v>
      </c>
      <c r="U32" t="s">
        <v>1764</v>
      </c>
      <c r="V32" t="s">
        <v>1762</v>
      </c>
      <c r="W32" t="s">
        <v>383</v>
      </c>
      <c r="X32">
        <v>15</v>
      </c>
      <c r="Y32" t="s">
        <v>68</v>
      </c>
      <c r="Z32" t="s">
        <v>71</v>
      </c>
      <c r="AA32" t="s">
        <v>72</v>
      </c>
      <c r="AB32" t="s">
        <v>384</v>
      </c>
      <c r="AC32">
        <v>15</v>
      </c>
      <c r="AD32" t="s">
        <v>1784</v>
      </c>
      <c r="AE32" t="s">
        <v>98</v>
      </c>
      <c r="AF32" t="s">
        <v>1785</v>
      </c>
      <c r="AG32">
        <v>1462</v>
      </c>
      <c r="AH32">
        <v>7</v>
      </c>
      <c r="AI32" t="s">
        <v>1774</v>
      </c>
      <c r="AJ32" t="s">
        <v>385</v>
      </c>
      <c r="AK32">
        <v>3104110424</v>
      </c>
      <c r="AM32">
        <v>15</v>
      </c>
      <c r="AN32" t="s">
        <v>386</v>
      </c>
      <c r="AO32">
        <v>15</v>
      </c>
      <c r="AP32" t="s">
        <v>77</v>
      </c>
      <c r="AQ32" t="s">
        <v>78</v>
      </c>
      <c r="AR32" t="s">
        <v>79</v>
      </c>
      <c r="AT32" t="s">
        <v>80</v>
      </c>
      <c r="AU32" t="s">
        <v>81</v>
      </c>
      <c r="AW32" t="s">
        <v>82</v>
      </c>
      <c r="AX32" t="s">
        <v>149</v>
      </c>
      <c r="AY32">
        <v>64.2</v>
      </c>
      <c r="AZ32">
        <v>1.47</v>
      </c>
      <c r="BA32" t="s">
        <v>387</v>
      </c>
      <c r="BB32" t="s">
        <v>85</v>
      </c>
      <c r="BC32" t="s">
        <v>1776</v>
      </c>
      <c r="BD32" t="s">
        <v>86</v>
      </c>
      <c r="BE32" t="s">
        <v>85</v>
      </c>
      <c r="BF32" t="s">
        <v>161</v>
      </c>
      <c r="BG32" t="s">
        <v>85</v>
      </c>
      <c r="BH32" t="s">
        <v>388</v>
      </c>
      <c r="BI32">
        <v>3023461858</v>
      </c>
      <c r="BJ32" t="s">
        <v>89</v>
      </c>
      <c r="BK32" t="s">
        <v>90</v>
      </c>
      <c r="BL32" t="str">
        <f t="shared" si="0"/>
        <v>(1105, 24546717, 'Cédula de Ciudadanía', 'GLORIA ELENA', '1961-03-06', 'BETANCURT GALEANO', 3104110424, 'LUZ ADRIANA BETANCURT-HIJA', 'Femenino', 'B6', 'NO', 'No', 'Ninguna', 'No', 'No', 'Mujer', 'Heterosexual', 'No', 'Mestizo', 'Régimen subsidiado', 'Básica primaria', '2026-05-01', 2, 2, 0, 24, 1, 1, 'Urbano', 1462, 7, 'NUEVA EPS', 64.20, 1.47, 'HTA, ARTROSIS', 'No aplica', 'Ejercicio y dieta', 'Otro', 'No aplica', 'Disfuncionalidad moderada', 'No aplica', 'N/A', 3023461858, 'MZ 1 CASA 9 LAURELES', 'Ama de Casa', 'C.V Beneficiario Activo', '2026-05-01', 2, 4, 20, NULL, 'Mañana'),</v>
      </c>
    </row>
    <row r="33" spans="1:64" x14ac:dyDescent="0.3">
      <c r="A33">
        <v>1106</v>
      </c>
      <c r="B33">
        <v>46024</v>
      </c>
      <c r="C33" t="s">
        <v>24</v>
      </c>
      <c r="D33" t="s">
        <v>62</v>
      </c>
      <c r="E33" t="s">
        <v>389</v>
      </c>
      <c r="F33" t="s">
        <v>390</v>
      </c>
      <c r="G33" t="s">
        <v>65</v>
      </c>
      <c r="H33">
        <v>20613</v>
      </c>
      <c r="I33">
        <v>69</v>
      </c>
      <c r="J33" t="s">
        <v>66</v>
      </c>
      <c r="K33">
        <v>34056087</v>
      </c>
      <c r="L33" t="s">
        <v>391</v>
      </c>
      <c r="M33" t="s">
        <v>68</v>
      </c>
      <c r="N33" t="s">
        <v>310</v>
      </c>
      <c r="O33" t="s">
        <v>392</v>
      </c>
      <c r="P33">
        <v>16</v>
      </c>
      <c r="Q33" t="s">
        <v>1762</v>
      </c>
      <c r="S33" t="s">
        <v>1762</v>
      </c>
      <c r="T33" t="s">
        <v>1763</v>
      </c>
      <c r="U33" t="s">
        <v>1764</v>
      </c>
      <c r="V33" t="s">
        <v>1762</v>
      </c>
      <c r="W33" t="s">
        <v>393</v>
      </c>
      <c r="X33">
        <v>16</v>
      </c>
      <c r="Y33" t="s">
        <v>68</v>
      </c>
      <c r="Z33" t="s">
        <v>71</v>
      </c>
      <c r="AA33" t="s">
        <v>72</v>
      </c>
      <c r="AB33" t="s">
        <v>394</v>
      </c>
      <c r="AC33">
        <v>16</v>
      </c>
      <c r="AD33" t="s">
        <v>1784</v>
      </c>
      <c r="AE33" t="s">
        <v>98</v>
      </c>
      <c r="AF33" t="s">
        <v>1785</v>
      </c>
      <c r="AG33">
        <v>1769</v>
      </c>
      <c r="AH33">
        <v>5</v>
      </c>
      <c r="AI33" t="s">
        <v>1774</v>
      </c>
      <c r="AJ33" t="s">
        <v>395</v>
      </c>
      <c r="AK33">
        <v>3206141948</v>
      </c>
      <c r="AM33">
        <v>16</v>
      </c>
      <c r="AN33" t="s">
        <v>396</v>
      </c>
      <c r="AO33">
        <v>16</v>
      </c>
      <c r="AP33" t="s">
        <v>77</v>
      </c>
      <c r="AQ33" t="s">
        <v>78</v>
      </c>
      <c r="AR33" t="s">
        <v>79</v>
      </c>
      <c r="AT33" t="s">
        <v>80</v>
      </c>
      <c r="AU33" t="s">
        <v>81</v>
      </c>
      <c r="AW33" t="s">
        <v>82</v>
      </c>
      <c r="AX33" t="s">
        <v>115</v>
      </c>
      <c r="AY33">
        <v>60.6</v>
      </c>
      <c r="AZ33">
        <v>1.54</v>
      </c>
      <c r="BA33" t="s">
        <v>116</v>
      </c>
      <c r="BB33" t="s">
        <v>85</v>
      </c>
      <c r="BC33" t="s">
        <v>103</v>
      </c>
      <c r="BD33" t="s">
        <v>85</v>
      </c>
      <c r="BE33" t="s">
        <v>1777</v>
      </c>
      <c r="BF33" t="s">
        <v>105</v>
      </c>
      <c r="BG33" t="s">
        <v>85</v>
      </c>
      <c r="BH33" t="s">
        <v>397</v>
      </c>
      <c r="BI33">
        <v>3204103986</v>
      </c>
      <c r="BJ33" t="s">
        <v>89</v>
      </c>
      <c r="BK33" t="s">
        <v>90</v>
      </c>
      <c r="BL33" t="str">
        <f t="shared" si="0"/>
        <v>(1106, 34056087, 'Cédula de Ciudadanía', 'GLORIA INES', '1956-06-07', 'BOLIVAR ECHEVERRI', 3206141948, 'MONICA ALEJANDRA CASTAÑEDA-HIJA', 'Femenino', 'B4', 'NO', 'No', 'Ninguna', 'No', 'No', 'Mujer', 'Heterosexual', 'No', 'Mestizo', 'Régimen subsidiado', 'Básica primaria', '2026-05-01', 2, 2, 0, 24, 1, 1, 'Urbano', 1769, 5, 'SURAMERICANA', 60.60, 1.54, 'HTA', 'No aplica', ' Ejercicio', 'No aplica', 'Familia', 'Normal', 'No aplica', 'N/A', 3204103986, 'CL 72 # 75-70', 'Ama de Casa', 'C.V Beneficiario Activo', '2026-05-01', 2, 4, 20, NULL, 'Mañana'),</v>
      </c>
    </row>
    <row r="34" spans="1:64" x14ac:dyDescent="0.3">
      <c r="A34">
        <v>1107</v>
      </c>
      <c r="B34">
        <v>46024</v>
      </c>
      <c r="C34" t="s">
        <v>24</v>
      </c>
      <c r="D34" t="s">
        <v>62</v>
      </c>
      <c r="E34" t="s">
        <v>398</v>
      </c>
      <c r="F34" t="s">
        <v>399</v>
      </c>
      <c r="G34" t="s">
        <v>65</v>
      </c>
      <c r="H34">
        <v>15295</v>
      </c>
      <c r="I34">
        <v>84</v>
      </c>
      <c r="J34" t="s">
        <v>66</v>
      </c>
      <c r="K34">
        <v>24292806</v>
      </c>
      <c r="L34" t="s">
        <v>206</v>
      </c>
      <c r="M34" t="s">
        <v>68</v>
      </c>
      <c r="N34" t="s">
        <v>310</v>
      </c>
      <c r="O34" t="s">
        <v>400</v>
      </c>
      <c r="P34">
        <v>14</v>
      </c>
      <c r="Q34" t="s">
        <v>1762</v>
      </c>
      <c r="S34" t="s">
        <v>1762</v>
      </c>
      <c r="T34" t="s">
        <v>1763</v>
      </c>
      <c r="U34" t="s">
        <v>1764</v>
      </c>
      <c r="V34" t="s">
        <v>1762</v>
      </c>
      <c r="W34" t="s">
        <v>401</v>
      </c>
      <c r="X34">
        <v>14</v>
      </c>
      <c r="Y34" t="s">
        <v>68</v>
      </c>
      <c r="Z34" t="s">
        <v>71</v>
      </c>
      <c r="AA34" t="s">
        <v>72</v>
      </c>
      <c r="AB34" t="s">
        <v>402</v>
      </c>
      <c r="AC34">
        <v>14</v>
      </c>
      <c r="AD34" t="s">
        <v>1784</v>
      </c>
      <c r="AE34" t="s">
        <v>180</v>
      </c>
      <c r="AF34" t="s">
        <v>1785</v>
      </c>
      <c r="AG34">
        <v>1531</v>
      </c>
      <c r="AH34">
        <v>14</v>
      </c>
      <c r="AI34" t="s">
        <v>1774</v>
      </c>
      <c r="AJ34" t="s">
        <v>403</v>
      </c>
      <c r="AK34">
        <v>3124532057</v>
      </c>
      <c r="AM34">
        <v>14</v>
      </c>
      <c r="AN34" t="s">
        <v>404</v>
      </c>
      <c r="AO34">
        <v>14</v>
      </c>
      <c r="AP34" t="s">
        <v>77</v>
      </c>
      <c r="AQ34" t="s">
        <v>78</v>
      </c>
      <c r="AR34" t="s">
        <v>79</v>
      </c>
      <c r="AT34" t="s">
        <v>80</v>
      </c>
      <c r="AU34" t="s">
        <v>81</v>
      </c>
      <c r="AW34" t="s">
        <v>82</v>
      </c>
      <c r="AX34" t="s">
        <v>405</v>
      </c>
      <c r="AY34">
        <v>59.9</v>
      </c>
      <c r="AZ34">
        <v>1.49</v>
      </c>
      <c r="BA34" t="s">
        <v>116</v>
      </c>
      <c r="BB34" t="s">
        <v>117</v>
      </c>
      <c r="BC34" t="s">
        <v>85</v>
      </c>
      <c r="BD34" t="s">
        <v>139</v>
      </c>
      <c r="BE34" t="s">
        <v>1777</v>
      </c>
      <c r="BF34" t="s">
        <v>1779</v>
      </c>
      <c r="BG34" t="s">
        <v>85</v>
      </c>
      <c r="BH34" t="s">
        <v>406</v>
      </c>
      <c r="BI34">
        <v>3124532057</v>
      </c>
      <c r="BJ34" t="s">
        <v>89</v>
      </c>
      <c r="BK34" t="s">
        <v>90</v>
      </c>
      <c r="BL34" t="str">
        <f t="shared" si="0"/>
        <v>(1107, 24292806, 'Cédula de Ciudadanía', 'GRACIELA', '1941-11-15', 'CASTRO RAMIREZ', 3124532057, 'JHON ARMANDO RAMOS-HIJO', 'Femenino', 'B6', 'NO', 'No', 'Ninguna', 'No', 'No', 'Mujer', 'Heterosexual', 'No', 'Mestizo', 'Régimen subsidiado', 'Ninguno', '2026-05-01', 2, 2, 0, 24, 1, 1, 'Urbano', 1531, 14, 'COMPENSAR', 59.90, 1.49, 'HTA', 'Otros', 'No aplica', 'Estado', 'Familia', 'Con deterioro leve', 'No aplica', 'N/A', 3124532057, 'MANZANA 13 CASA 6', 'Ama de Casa', 'C.V Beneficiario Activo', '2026-05-01', 2, 4, 20, NULL, 'Mañana'),</v>
      </c>
    </row>
    <row r="35" spans="1:64" x14ac:dyDescent="0.3">
      <c r="A35">
        <v>1108</v>
      </c>
      <c r="B35">
        <v>46024</v>
      </c>
      <c r="C35" t="s">
        <v>24</v>
      </c>
      <c r="D35" t="s">
        <v>62</v>
      </c>
      <c r="E35" t="s">
        <v>407</v>
      </c>
      <c r="F35" t="s">
        <v>408</v>
      </c>
      <c r="G35" t="s">
        <v>93</v>
      </c>
      <c r="H35">
        <v>17632</v>
      </c>
      <c r="I35">
        <v>78</v>
      </c>
      <c r="J35" t="s">
        <v>66</v>
      </c>
      <c r="K35">
        <v>7505143</v>
      </c>
      <c r="L35" t="s">
        <v>196</v>
      </c>
      <c r="M35" t="s">
        <v>68</v>
      </c>
      <c r="N35" t="s">
        <v>310</v>
      </c>
      <c r="O35" t="s">
        <v>409</v>
      </c>
      <c r="P35">
        <v>17</v>
      </c>
      <c r="Q35" t="s">
        <v>1762</v>
      </c>
      <c r="S35" t="s">
        <v>1762</v>
      </c>
      <c r="T35" t="s">
        <v>1765</v>
      </c>
      <c r="U35" t="s">
        <v>1764</v>
      </c>
      <c r="V35" t="s">
        <v>1762</v>
      </c>
      <c r="W35" t="s">
        <v>410</v>
      </c>
      <c r="X35">
        <v>17</v>
      </c>
      <c r="Y35" t="s">
        <v>68</v>
      </c>
      <c r="Z35" t="s">
        <v>71</v>
      </c>
      <c r="AA35" t="s">
        <v>72</v>
      </c>
      <c r="AB35" t="s">
        <v>411</v>
      </c>
      <c r="AC35">
        <v>17</v>
      </c>
      <c r="AD35" t="s">
        <v>1783</v>
      </c>
      <c r="AE35" t="s">
        <v>74</v>
      </c>
      <c r="AF35" t="s">
        <v>1769</v>
      </c>
      <c r="AG35">
        <v>1675</v>
      </c>
      <c r="AH35">
        <v>20</v>
      </c>
      <c r="AI35" t="s">
        <v>1774</v>
      </c>
      <c r="AJ35" t="s">
        <v>412</v>
      </c>
      <c r="AK35">
        <v>3011862063</v>
      </c>
      <c r="AM35">
        <v>17</v>
      </c>
      <c r="AN35" t="s">
        <v>413</v>
      </c>
      <c r="AO35">
        <v>17</v>
      </c>
      <c r="AP35" t="s">
        <v>77</v>
      </c>
      <c r="AQ35" t="s">
        <v>78</v>
      </c>
      <c r="AR35" t="s">
        <v>79</v>
      </c>
      <c r="AT35" t="s">
        <v>80</v>
      </c>
      <c r="AU35" t="s">
        <v>81</v>
      </c>
      <c r="AW35" t="s">
        <v>82</v>
      </c>
      <c r="AX35" t="s">
        <v>149</v>
      </c>
      <c r="AY35">
        <v>69.2</v>
      </c>
      <c r="AZ35">
        <v>1.75</v>
      </c>
      <c r="BA35" t="s">
        <v>102</v>
      </c>
      <c r="BB35" t="s">
        <v>85</v>
      </c>
      <c r="BC35" t="s">
        <v>103</v>
      </c>
      <c r="BD35" t="s">
        <v>86</v>
      </c>
      <c r="BE35" t="s">
        <v>85</v>
      </c>
      <c r="BF35" t="s">
        <v>85</v>
      </c>
      <c r="BG35" t="s">
        <v>85</v>
      </c>
      <c r="BH35" t="s">
        <v>414</v>
      </c>
      <c r="BI35">
        <v>3216706858</v>
      </c>
      <c r="BJ35" t="s">
        <v>89</v>
      </c>
      <c r="BK35" t="s">
        <v>90</v>
      </c>
      <c r="BL35" t="str">
        <f t="shared" si="0"/>
        <v>(1108, 7505143, 'Cédula de Ciudadanía', 'HUMBERTO', '1948-04-09', 'RUIZ CEBALLOS', 3011862063, 'MARIA-VECINA', 'Masculino', 'B3', 'NO', 'No', 'Ninguna', 'No', 'No', 'Hombre', 'Heterosexual', 'No', 'Mestizo', 'Régimen contributivo', 'Básica secundaria', '2026-05-01', 2, 2, 0, 24, 1, 1, 'Urbano', 1675, 20, 'NUEVA EPS', 69.20, 1.75, 'NO APLICA', 'No aplica', ' Ejercicio', 'Otro', 'No aplica', 'No aplica', 'No aplica', 'N/A', 3216706858, 'MZ 8 CASA 10', 'Ninguno', 'C.V Beneficiario Activo', '2026-05-01', 2, 4, 20, NULL, 'Mañana'),</v>
      </c>
    </row>
    <row r="36" spans="1:64" x14ac:dyDescent="0.3">
      <c r="A36">
        <v>1109</v>
      </c>
      <c r="B36">
        <v>46024</v>
      </c>
      <c r="C36" t="s">
        <v>24</v>
      </c>
      <c r="D36" t="s">
        <v>62</v>
      </c>
      <c r="E36" t="s">
        <v>415</v>
      </c>
      <c r="F36" t="s">
        <v>416</v>
      </c>
      <c r="G36" t="s">
        <v>65</v>
      </c>
      <c r="H36">
        <v>21379</v>
      </c>
      <c r="I36">
        <v>67</v>
      </c>
      <c r="J36" t="s">
        <v>66</v>
      </c>
      <c r="K36">
        <v>24488016</v>
      </c>
      <c r="L36" t="s">
        <v>417</v>
      </c>
      <c r="M36" t="s">
        <v>68</v>
      </c>
      <c r="N36" t="s">
        <v>310</v>
      </c>
      <c r="O36" t="s">
        <v>418</v>
      </c>
      <c r="P36">
        <v>12</v>
      </c>
      <c r="Q36" t="s">
        <v>1762</v>
      </c>
      <c r="S36" t="s">
        <v>1762</v>
      </c>
      <c r="T36" t="s">
        <v>1763</v>
      </c>
      <c r="U36" t="s">
        <v>1764</v>
      </c>
      <c r="V36" t="s">
        <v>1762</v>
      </c>
      <c r="W36" t="s">
        <v>419</v>
      </c>
      <c r="X36">
        <v>12</v>
      </c>
      <c r="Y36" t="s">
        <v>68</v>
      </c>
      <c r="Z36" t="s">
        <v>71</v>
      </c>
      <c r="AA36" t="s">
        <v>72</v>
      </c>
      <c r="AB36" t="s">
        <v>420</v>
      </c>
      <c r="AC36">
        <v>12</v>
      </c>
      <c r="AD36" t="s">
        <v>1783</v>
      </c>
      <c r="AE36" t="s">
        <v>98</v>
      </c>
      <c r="AF36" t="s">
        <v>1785</v>
      </c>
      <c r="AG36">
        <v>1473</v>
      </c>
      <c r="AH36">
        <v>16</v>
      </c>
      <c r="AI36" t="s">
        <v>1774</v>
      </c>
      <c r="AJ36" t="s">
        <v>421</v>
      </c>
      <c r="AK36">
        <v>3113225028</v>
      </c>
      <c r="AM36">
        <v>12</v>
      </c>
      <c r="AN36" t="s">
        <v>422</v>
      </c>
      <c r="AO36">
        <v>12</v>
      </c>
      <c r="AP36" t="s">
        <v>77</v>
      </c>
      <c r="AQ36" t="s">
        <v>78</v>
      </c>
      <c r="AR36" t="s">
        <v>79</v>
      </c>
      <c r="AT36" t="s">
        <v>80</v>
      </c>
      <c r="AU36" t="s">
        <v>81</v>
      </c>
      <c r="AW36" t="s">
        <v>82</v>
      </c>
      <c r="AX36" t="s">
        <v>149</v>
      </c>
      <c r="AY36">
        <v>75.8</v>
      </c>
      <c r="AZ36">
        <v>1.52</v>
      </c>
      <c r="BA36" t="s">
        <v>423</v>
      </c>
      <c r="BB36" t="s">
        <v>85</v>
      </c>
      <c r="BC36" t="s">
        <v>85</v>
      </c>
      <c r="BD36" t="s">
        <v>86</v>
      </c>
      <c r="BE36" t="s">
        <v>1777</v>
      </c>
      <c r="BF36" t="s">
        <v>161</v>
      </c>
      <c r="BG36" t="s">
        <v>85</v>
      </c>
      <c r="BH36" t="s">
        <v>424</v>
      </c>
      <c r="BI36">
        <v>3113225028</v>
      </c>
      <c r="BJ36" t="s">
        <v>89</v>
      </c>
      <c r="BK36" t="s">
        <v>90</v>
      </c>
      <c r="BL36" t="str">
        <f t="shared" si="0"/>
        <v>(1109, 24488016, 'Cédula de Ciudadanía', 'ISABEL CRISTINA', '1958-07-13', 'ALVAREZ CARDENAS', 3113225028, 'ARGIRO DE JESUS GOMEZ-ESPOSO', 'Femenino', 'C1', 'NO', 'No', 'Ninguna', 'No', 'No', 'Mujer', 'Heterosexual', 'No', 'Mestizo', 'Régimen contributivo', 'Básica primaria', '2026-05-01', 2, 2, 0, 24, 1, 1, 'Urbano', 1473, 16, 'NUEVA EPS', 75.80, 1.52, 'HTA, DIABETES, ARTROSIS', 'No aplica', 'No aplica', 'Otro', 'Familia', 'Disfuncionalidad moderada', 'No aplica', 'N/A', 3113225028, 'MZ 47 CASA 16 C DEL BOSQUE', 'Ama de Casa', 'C.V Beneficiario Activo', '2026-05-01', 2, 4, 20, NULL, 'Mañana'),</v>
      </c>
    </row>
    <row r="37" spans="1:64" x14ac:dyDescent="0.3">
      <c r="A37">
        <v>1110</v>
      </c>
      <c r="B37">
        <v>46024</v>
      </c>
      <c r="C37" t="s">
        <v>24</v>
      </c>
      <c r="D37" t="s">
        <v>62</v>
      </c>
      <c r="E37" t="s">
        <v>425</v>
      </c>
      <c r="F37" t="s">
        <v>426</v>
      </c>
      <c r="G37" t="s">
        <v>65</v>
      </c>
      <c r="H37">
        <v>20079</v>
      </c>
      <c r="I37">
        <v>71</v>
      </c>
      <c r="J37" t="s">
        <v>66</v>
      </c>
      <c r="K37">
        <v>32617956</v>
      </c>
      <c r="L37" t="s">
        <v>165</v>
      </c>
      <c r="M37" t="s">
        <v>68</v>
      </c>
      <c r="N37" t="s">
        <v>310</v>
      </c>
      <c r="O37" t="s">
        <v>427</v>
      </c>
      <c r="P37">
        <v>17</v>
      </c>
      <c r="Q37" t="s">
        <v>1762</v>
      </c>
      <c r="S37" t="s">
        <v>1762</v>
      </c>
      <c r="T37" t="s">
        <v>1763</v>
      </c>
      <c r="U37" t="s">
        <v>1764</v>
      </c>
      <c r="V37" t="s">
        <v>1762</v>
      </c>
      <c r="W37" t="s">
        <v>428</v>
      </c>
      <c r="X37">
        <v>17</v>
      </c>
      <c r="Y37" t="s">
        <v>68</v>
      </c>
      <c r="Z37" t="s">
        <v>71</v>
      </c>
      <c r="AA37" t="s">
        <v>72</v>
      </c>
      <c r="AB37" t="s">
        <v>429</v>
      </c>
      <c r="AC37">
        <v>17</v>
      </c>
      <c r="AD37" t="s">
        <v>1784</v>
      </c>
      <c r="AE37" t="s">
        <v>180</v>
      </c>
      <c r="AF37" t="s">
        <v>1769</v>
      </c>
      <c r="AG37">
        <v>1866</v>
      </c>
      <c r="AH37">
        <v>5</v>
      </c>
      <c r="AI37" t="s">
        <v>1774</v>
      </c>
      <c r="AJ37" t="s">
        <v>430</v>
      </c>
      <c r="AK37">
        <v>3106702546</v>
      </c>
      <c r="AM37">
        <v>17</v>
      </c>
      <c r="AN37" t="s">
        <v>431</v>
      </c>
      <c r="AO37">
        <v>17</v>
      </c>
      <c r="AP37" t="s">
        <v>77</v>
      </c>
      <c r="AQ37" t="s">
        <v>78</v>
      </c>
      <c r="AR37" t="s">
        <v>79</v>
      </c>
      <c r="AT37" t="s">
        <v>80</v>
      </c>
      <c r="AU37" t="s">
        <v>81</v>
      </c>
      <c r="AW37" t="s">
        <v>82</v>
      </c>
      <c r="AX37" t="s">
        <v>138</v>
      </c>
      <c r="AY37">
        <v>74.2</v>
      </c>
      <c r="AZ37">
        <v>1.55</v>
      </c>
      <c r="BA37" t="s">
        <v>116</v>
      </c>
      <c r="BB37" t="s">
        <v>85</v>
      </c>
      <c r="BC37" t="s">
        <v>1776</v>
      </c>
      <c r="BD37" t="s">
        <v>86</v>
      </c>
      <c r="BE37" t="s">
        <v>1777</v>
      </c>
      <c r="BF37" t="s">
        <v>432</v>
      </c>
      <c r="BG37" t="s">
        <v>85</v>
      </c>
      <c r="BH37" t="s">
        <v>433</v>
      </c>
      <c r="BI37">
        <v>3206949767</v>
      </c>
      <c r="BJ37" t="s">
        <v>89</v>
      </c>
      <c r="BK37" t="s">
        <v>90</v>
      </c>
      <c r="BL37" t="str">
        <f t="shared" si="0"/>
        <v>(1110, 32617956, 'Cédula de Ciudadanía', 'ISABEL MARIA', '1954-12-21', 'BENAVIDEZ GORDON', 3106702546, 'JUAN GARCIA-HIJO', 'Femenino', 'B5', 'NO', 'No', 'Ninguna', 'No', 'No', 'Mujer', 'Heterosexual', 'No', 'Mestizo', 'Régimen subsidiado', 'Ninguno', '2026-05-01', 2, 2, 0, 24, 1, 1, 'Urbano', 1866, 5, 'ASMET SALUD EPS S.A.S.', 74.20, 1.55, 'HTA', 'No aplica', 'Ejercicio y dieta', 'Otro', 'Familia', 'Sobrepeso', 'No aplica', 'N/A', 3206949767, 'MZ 5 CASA 550 VILLA ELISA', 'Ninguno', 'C.V Beneficiario Activo', '2026-05-01', 2, 4, 20, NULL, 'Mañana'),</v>
      </c>
    </row>
    <row r="38" spans="1:64" x14ac:dyDescent="0.3">
      <c r="A38">
        <v>1111</v>
      </c>
      <c r="B38">
        <v>46024</v>
      </c>
      <c r="C38" t="s">
        <v>24</v>
      </c>
      <c r="D38" t="s">
        <v>62</v>
      </c>
      <c r="E38" t="s">
        <v>434</v>
      </c>
      <c r="F38" t="s">
        <v>435</v>
      </c>
      <c r="G38" t="s">
        <v>93</v>
      </c>
      <c r="H38">
        <v>17272</v>
      </c>
      <c r="I38">
        <v>79</v>
      </c>
      <c r="J38" t="s">
        <v>66</v>
      </c>
      <c r="K38">
        <v>12527500</v>
      </c>
      <c r="L38" t="s">
        <v>165</v>
      </c>
      <c r="M38" t="s">
        <v>68</v>
      </c>
      <c r="N38" t="s">
        <v>310</v>
      </c>
      <c r="O38" t="s">
        <v>436</v>
      </c>
      <c r="P38">
        <v>13</v>
      </c>
      <c r="Q38" t="s">
        <v>1762</v>
      </c>
      <c r="S38" t="s">
        <v>1762</v>
      </c>
      <c r="T38" t="s">
        <v>1765</v>
      </c>
      <c r="U38" t="s">
        <v>1764</v>
      </c>
      <c r="V38" t="s">
        <v>1762</v>
      </c>
      <c r="W38" t="s">
        <v>437</v>
      </c>
      <c r="X38">
        <v>13</v>
      </c>
      <c r="Y38" t="s">
        <v>68</v>
      </c>
      <c r="Z38" t="s">
        <v>71</v>
      </c>
      <c r="AA38" t="s">
        <v>72</v>
      </c>
      <c r="AB38" t="s">
        <v>438</v>
      </c>
      <c r="AC38">
        <v>13</v>
      </c>
      <c r="AD38" t="s">
        <v>1784</v>
      </c>
      <c r="AE38" t="s">
        <v>180</v>
      </c>
      <c r="AF38" t="s">
        <v>1771</v>
      </c>
      <c r="AG38">
        <v>1309</v>
      </c>
      <c r="AH38">
        <v>16</v>
      </c>
      <c r="AI38" t="s">
        <v>1774</v>
      </c>
      <c r="AJ38" t="s">
        <v>439</v>
      </c>
      <c r="AK38">
        <v>3186726588</v>
      </c>
      <c r="AM38">
        <v>13</v>
      </c>
      <c r="AN38" t="s">
        <v>440</v>
      </c>
      <c r="AO38">
        <v>13</v>
      </c>
      <c r="AP38" t="s">
        <v>77</v>
      </c>
      <c r="AQ38" t="s">
        <v>78</v>
      </c>
      <c r="AR38" t="s">
        <v>79</v>
      </c>
      <c r="AT38" t="s">
        <v>80</v>
      </c>
      <c r="AU38" t="s">
        <v>81</v>
      </c>
      <c r="AW38" t="s">
        <v>82</v>
      </c>
      <c r="AX38" t="s">
        <v>149</v>
      </c>
      <c r="AY38">
        <v>71.5</v>
      </c>
      <c r="AZ38">
        <v>1.68</v>
      </c>
      <c r="BA38" t="s">
        <v>116</v>
      </c>
      <c r="BB38" t="s">
        <v>117</v>
      </c>
      <c r="BC38" t="s">
        <v>85</v>
      </c>
      <c r="BD38" t="s">
        <v>151</v>
      </c>
      <c r="BE38" t="s">
        <v>1777</v>
      </c>
      <c r="BF38" t="s">
        <v>105</v>
      </c>
      <c r="BG38" t="s">
        <v>85</v>
      </c>
      <c r="BH38" t="s">
        <v>441</v>
      </c>
      <c r="BI38">
        <v>3186726588</v>
      </c>
      <c r="BJ38" t="s">
        <v>89</v>
      </c>
      <c r="BK38" t="s">
        <v>90</v>
      </c>
      <c r="BL38" t="str">
        <f t="shared" si="0"/>
        <v>(1111, 12527500, 'Cédula de Ciudadanía', 'ISMAEL', '1947-04-15', 'SAMPAYO GUTIERREZ', 3186726588, 'DIANA PATRICIA SAMPAYO-HIJA', 'Masculino', 'B5', 'NO', 'No', 'Ninguna', 'No', 'No', 'Hombre', 'Heterosexual', 'No', 'Mestizo', 'Régimen subsidiado', 'Ninguno', '2026-05-01', 2, 2, 0, 24, 1, 1, 'Urbano', 1309, 16, 'NUEVA EPS', 71.50, 1.68, 'HTA', 'Otros', 'No aplica', 'Pensión', 'Familia', 'Normal', 'No aplica', 'N/A', 3186726588, 'MZ 1 CASA 7 PISO 1 LA ALBANIA', 'Pensionado', 'C.V Beneficiario Activo', '2026-05-01', 2, 4, 20, NULL, 'Mañana'),</v>
      </c>
    </row>
    <row r="39" spans="1:64" x14ac:dyDescent="0.3">
      <c r="A39">
        <v>1112</v>
      </c>
      <c r="B39">
        <v>46024</v>
      </c>
      <c r="C39" t="s">
        <v>24</v>
      </c>
      <c r="D39" t="s">
        <v>62</v>
      </c>
      <c r="E39" t="s">
        <v>442</v>
      </c>
      <c r="F39" t="s">
        <v>443</v>
      </c>
      <c r="G39" t="s">
        <v>93</v>
      </c>
      <c r="H39">
        <v>18387</v>
      </c>
      <c r="I39">
        <v>75</v>
      </c>
      <c r="J39" t="s">
        <v>66</v>
      </c>
      <c r="K39">
        <v>14965017</v>
      </c>
      <c r="L39" t="s">
        <v>165</v>
      </c>
      <c r="M39" t="s">
        <v>71</v>
      </c>
      <c r="N39" t="s">
        <v>1760</v>
      </c>
      <c r="O39" t="s">
        <v>444</v>
      </c>
      <c r="P39">
        <v>15</v>
      </c>
      <c r="Q39" t="s">
        <v>1762</v>
      </c>
      <c r="S39" t="s">
        <v>1762</v>
      </c>
      <c r="T39" t="s">
        <v>1765</v>
      </c>
      <c r="U39" t="s">
        <v>1764</v>
      </c>
      <c r="V39" t="s">
        <v>1762</v>
      </c>
      <c r="W39" t="s">
        <v>445</v>
      </c>
      <c r="X39">
        <v>15</v>
      </c>
      <c r="Y39" t="s">
        <v>68</v>
      </c>
      <c r="Z39" t="s">
        <v>71</v>
      </c>
      <c r="AA39" t="s">
        <v>72</v>
      </c>
      <c r="AB39" t="s">
        <v>446</v>
      </c>
      <c r="AC39">
        <v>15</v>
      </c>
      <c r="AD39" t="s">
        <v>1783</v>
      </c>
      <c r="AE39" t="s">
        <v>74</v>
      </c>
      <c r="AF39" t="s">
        <v>1769</v>
      </c>
      <c r="AG39">
        <v>1866</v>
      </c>
      <c r="AH39">
        <v>5</v>
      </c>
      <c r="AI39" t="s">
        <v>1774</v>
      </c>
      <c r="AJ39" t="s">
        <v>447</v>
      </c>
      <c r="AK39">
        <v>3126703975</v>
      </c>
      <c r="AM39">
        <v>15</v>
      </c>
      <c r="AN39" t="s">
        <v>448</v>
      </c>
      <c r="AO39">
        <v>15</v>
      </c>
      <c r="AP39" t="s">
        <v>77</v>
      </c>
      <c r="AQ39" t="s">
        <v>78</v>
      </c>
      <c r="AR39" t="s">
        <v>79</v>
      </c>
      <c r="AT39" t="s">
        <v>80</v>
      </c>
      <c r="AU39" t="s">
        <v>81</v>
      </c>
      <c r="AW39" t="s">
        <v>82</v>
      </c>
      <c r="AX39" t="s">
        <v>138</v>
      </c>
      <c r="AY39">
        <v>76.3</v>
      </c>
      <c r="AZ39">
        <v>1.58</v>
      </c>
      <c r="BA39" t="s">
        <v>449</v>
      </c>
      <c r="BB39" t="s">
        <v>85</v>
      </c>
      <c r="BC39" t="s">
        <v>85</v>
      </c>
      <c r="BD39" t="s">
        <v>86</v>
      </c>
      <c r="BE39" t="s">
        <v>104</v>
      </c>
      <c r="BF39" t="s">
        <v>105</v>
      </c>
      <c r="BG39" t="s">
        <v>85</v>
      </c>
      <c r="BH39" t="s">
        <v>450</v>
      </c>
      <c r="BI39">
        <v>3008824476</v>
      </c>
      <c r="BJ39" t="s">
        <v>89</v>
      </c>
      <c r="BK39" t="s">
        <v>90</v>
      </c>
      <c r="BL39" t="str">
        <f t="shared" si="0"/>
        <v>(1112, 14965017, 'Cédula de Ciudadanía', 'JAIME', '1950-05-04', 'CARRILLO RODRIGUEZ', 3126703975, 'PEDRO CARRILLO-HERMANO', 'Masculino', 'B5', 'SI', 'No', 'Física', 'No', 'No', 'Hombre', 'Heterosexual', 'No', 'Mestizo', 'Régimen contributivo', 'Básica secundaria', '2026-05-01', 2, 2, 0, 24, 1, 1, 'Urbano', 1866, 5, 'ASMET SALUD EPS S.A.S.', 76.30, 1.58, 'HTA, DIABETES, ARTRITIS, TIROIDES', 'No aplica', 'No aplica', 'Otro', 'Pareja', 'Normal', 'No aplica', 'N/A', 3008824476, 'MZ 1 CS 72 VILLA ELISA', 'Ninguno', 'C.V Beneficiario Activo', '2026-05-01', 2, 4, 20, NULL, 'Mañana'),</v>
      </c>
    </row>
    <row r="40" spans="1:64" x14ac:dyDescent="0.3">
      <c r="A40">
        <v>1113</v>
      </c>
      <c r="B40">
        <v>46024</v>
      </c>
      <c r="C40" t="s">
        <v>24</v>
      </c>
      <c r="D40" t="s">
        <v>62</v>
      </c>
      <c r="E40" t="s">
        <v>451</v>
      </c>
      <c r="F40" t="s">
        <v>452</v>
      </c>
      <c r="G40" t="s">
        <v>93</v>
      </c>
      <c r="H40">
        <v>19963</v>
      </c>
      <c r="I40">
        <v>71</v>
      </c>
      <c r="J40" t="s">
        <v>66</v>
      </c>
      <c r="K40">
        <v>10093621</v>
      </c>
      <c r="L40" t="s">
        <v>165</v>
      </c>
      <c r="M40" t="s">
        <v>68</v>
      </c>
      <c r="N40" t="s">
        <v>310</v>
      </c>
      <c r="O40" t="s">
        <v>453</v>
      </c>
      <c r="P40">
        <v>16</v>
      </c>
      <c r="Q40" t="s">
        <v>1762</v>
      </c>
      <c r="S40" t="s">
        <v>1762</v>
      </c>
      <c r="T40" t="s">
        <v>1765</v>
      </c>
      <c r="U40" t="s">
        <v>1764</v>
      </c>
      <c r="V40" t="s">
        <v>1762</v>
      </c>
      <c r="W40" t="s">
        <v>454</v>
      </c>
      <c r="X40">
        <v>16</v>
      </c>
      <c r="Y40" t="s">
        <v>68</v>
      </c>
      <c r="Z40" t="s">
        <v>71</v>
      </c>
      <c r="AA40" t="s">
        <v>72</v>
      </c>
      <c r="AB40" t="s">
        <v>455</v>
      </c>
      <c r="AC40">
        <v>16</v>
      </c>
      <c r="AD40" t="s">
        <v>1784</v>
      </c>
      <c r="AE40" t="s">
        <v>98</v>
      </c>
      <c r="AF40" t="s">
        <v>1769</v>
      </c>
      <c r="AG40">
        <v>1399</v>
      </c>
      <c r="AH40">
        <v>20</v>
      </c>
      <c r="AI40" t="s">
        <v>1774</v>
      </c>
      <c r="AJ40" t="s">
        <v>456</v>
      </c>
      <c r="AK40">
        <v>3174511733</v>
      </c>
      <c r="AM40">
        <v>16</v>
      </c>
      <c r="AN40" t="s">
        <v>457</v>
      </c>
      <c r="AO40">
        <v>16</v>
      </c>
      <c r="AP40" t="s">
        <v>77</v>
      </c>
      <c r="AQ40" t="s">
        <v>78</v>
      </c>
      <c r="AR40" t="s">
        <v>79</v>
      </c>
      <c r="AT40" t="s">
        <v>80</v>
      </c>
      <c r="AU40" t="s">
        <v>81</v>
      </c>
      <c r="AW40" t="s">
        <v>82</v>
      </c>
      <c r="AX40" t="s">
        <v>138</v>
      </c>
      <c r="AY40">
        <v>73.5</v>
      </c>
      <c r="AZ40">
        <v>1.64</v>
      </c>
      <c r="BA40" t="s">
        <v>458</v>
      </c>
      <c r="BB40" t="s">
        <v>171</v>
      </c>
      <c r="BC40" t="s">
        <v>85</v>
      </c>
      <c r="BD40" t="s">
        <v>86</v>
      </c>
      <c r="BE40" t="s">
        <v>86</v>
      </c>
      <c r="BF40" t="s">
        <v>85</v>
      </c>
      <c r="BG40" t="s">
        <v>85</v>
      </c>
      <c r="BH40" t="s">
        <v>459</v>
      </c>
      <c r="BI40">
        <v>301565999</v>
      </c>
      <c r="BJ40" t="s">
        <v>89</v>
      </c>
      <c r="BK40" t="s">
        <v>90</v>
      </c>
      <c r="BL40" t="str">
        <f t="shared" si="0"/>
        <v>(1113, 10093621, 'Cédula de Ciudadanía', 'JESUS MARIA', '1954-08-27', 'LOPEZ MEJIA', 3174511733, 'ALEXANDER LOPEZ - HIJO', 'Masculino', 'B5', 'NO', 'No', 'Ninguna', 'No', 'No', 'Hombre', 'Heterosexual', 'No', 'Mestizo', 'Régimen subsidiado', 'Básica primaria', '2026-05-01', 2, 2, 0, 24, 1, 1, 'Urbano', 1399, 20, 'ASMET SALUD EPS S.A.S.', 73.50, 1.64, 'H.T.A, D.M', 'Tabaco', 'No aplica', 'Otro', 'Otro', 'No aplica', 'No aplica', 'N/A', 301565999, 'M2 CASA 11 AV LA INDEPENDENCIA', 'Ninguno', 'C.V Beneficiario Activo', '2026-05-01', 2, 4, 20, NULL, 'Mañana'),</v>
      </c>
    </row>
    <row r="41" spans="1:64" x14ac:dyDescent="0.3">
      <c r="A41">
        <v>1114</v>
      </c>
      <c r="B41">
        <v>46024</v>
      </c>
      <c r="C41" t="s">
        <v>24</v>
      </c>
      <c r="D41" t="s">
        <v>62</v>
      </c>
      <c r="E41" t="s">
        <v>451</v>
      </c>
      <c r="F41" t="s">
        <v>460</v>
      </c>
      <c r="G41" t="s">
        <v>93</v>
      </c>
      <c r="H41">
        <v>14616</v>
      </c>
      <c r="I41">
        <v>86</v>
      </c>
      <c r="J41" t="s">
        <v>66</v>
      </c>
      <c r="K41">
        <v>1222749</v>
      </c>
      <c r="L41" t="s">
        <v>155</v>
      </c>
      <c r="M41" t="s">
        <v>68</v>
      </c>
      <c r="N41" t="s">
        <v>310</v>
      </c>
      <c r="O41" t="s">
        <v>461</v>
      </c>
      <c r="P41">
        <v>14</v>
      </c>
      <c r="Q41" t="s">
        <v>1762</v>
      </c>
      <c r="S41" t="s">
        <v>1762</v>
      </c>
      <c r="T41" t="s">
        <v>1765</v>
      </c>
      <c r="U41" t="s">
        <v>1764</v>
      </c>
      <c r="V41" t="s">
        <v>1762</v>
      </c>
      <c r="W41" t="s">
        <v>462</v>
      </c>
      <c r="X41">
        <v>14</v>
      </c>
      <c r="Y41" t="s">
        <v>68</v>
      </c>
      <c r="Z41" t="s">
        <v>71</v>
      </c>
      <c r="AA41" t="s">
        <v>72</v>
      </c>
      <c r="AB41" t="s">
        <v>463</v>
      </c>
      <c r="AC41">
        <v>14</v>
      </c>
      <c r="AD41" t="s">
        <v>1784</v>
      </c>
      <c r="AE41" t="s">
        <v>180</v>
      </c>
      <c r="AF41" t="s">
        <v>1769</v>
      </c>
      <c r="AG41">
        <v>1275</v>
      </c>
      <c r="AH41">
        <v>7</v>
      </c>
      <c r="AI41" t="s">
        <v>1774</v>
      </c>
      <c r="AJ41" t="s">
        <v>464</v>
      </c>
      <c r="AK41">
        <v>3113173154</v>
      </c>
      <c r="AM41">
        <v>14</v>
      </c>
      <c r="AN41" t="s">
        <v>465</v>
      </c>
      <c r="AO41">
        <v>14</v>
      </c>
      <c r="AP41" t="s">
        <v>77</v>
      </c>
      <c r="AQ41" t="s">
        <v>78</v>
      </c>
      <c r="AR41" t="s">
        <v>79</v>
      </c>
      <c r="AT41" t="s">
        <v>80</v>
      </c>
      <c r="AU41" t="s">
        <v>81</v>
      </c>
      <c r="AW41" t="s">
        <v>82</v>
      </c>
      <c r="AX41" t="s">
        <v>138</v>
      </c>
      <c r="AY41">
        <v>77.599999999999994</v>
      </c>
      <c r="AZ41">
        <v>1.68</v>
      </c>
      <c r="BA41" t="s">
        <v>466</v>
      </c>
      <c r="BB41" t="s">
        <v>117</v>
      </c>
      <c r="BC41" t="s">
        <v>1776</v>
      </c>
      <c r="BD41" t="s">
        <v>85</v>
      </c>
      <c r="BE41" t="s">
        <v>1777</v>
      </c>
      <c r="BF41" t="s">
        <v>310</v>
      </c>
      <c r="BG41" t="s">
        <v>85</v>
      </c>
      <c r="BH41" t="s">
        <v>467</v>
      </c>
      <c r="BI41">
        <v>3235150252</v>
      </c>
      <c r="BJ41" t="s">
        <v>89</v>
      </c>
      <c r="BK41" t="s">
        <v>90</v>
      </c>
      <c r="BL41" t="str">
        <f t="shared" si="0"/>
        <v>(1114, 1222749, 'Cédula de Ciudadanía', 'JESUS MARIA', '1940-01-06', 'LOTERO RODRIGUEZ', 3113173154, 'ADAN SALAZAR-AMIGO', 'Masculino', 'B1', 'NO', 'No', 'Ninguna', 'No', 'No', 'Hombre', 'Heterosexual', 'No', 'Mestizo', 'Régimen subsidiado', 'Ninguno', '2026-05-01', 2, 2, 0, 24, 1, 1, 'Urbano', 1275, 7, 'ASMET SALUD EPS S.A.S.', 77.60, 1.68, 'Respiratoria', 'Otros', 'Ejercicio y dieta', 'No aplica', 'Familia', 'Ninguna', 'No aplica', 'N/A', 3235150252, 'CL 83 # 34A-08', 'Ninguno', 'C.V Beneficiario Activo', '2026-05-01', 2, 4, 20, NULL, 'Mañana'),</v>
      </c>
    </row>
    <row r="42" spans="1:64" x14ac:dyDescent="0.3">
      <c r="A42">
        <v>1115</v>
      </c>
      <c r="B42">
        <v>46024</v>
      </c>
      <c r="C42" t="s">
        <v>24</v>
      </c>
      <c r="D42" t="s">
        <v>62</v>
      </c>
      <c r="E42" t="s">
        <v>468</v>
      </c>
      <c r="F42" t="s">
        <v>469</v>
      </c>
      <c r="G42" t="s">
        <v>93</v>
      </c>
      <c r="H42">
        <v>16824</v>
      </c>
      <c r="I42">
        <v>80</v>
      </c>
      <c r="J42" t="s">
        <v>66</v>
      </c>
      <c r="K42">
        <v>6207180</v>
      </c>
      <c r="L42" t="s">
        <v>206</v>
      </c>
      <c r="M42" t="s">
        <v>68</v>
      </c>
      <c r="N42" t="s">
        <v>310</v>
      </c>
      <c r="O42" t="s">
        <v>470</v>
      </c>
      <c r="P42">
        <v>17</v>
      </c>
      <c r="Q42" t="s">
        <v>1762</v>
      </c>
      <c r="S42" t="s">
        <v>1762</v>
      </c>
      <c r="T42" t="s">
        <v>1765</v>
      </c>
      <c r="U42" t="s">
        <v>1764</v>
      </c>
      <c r="V42" t="s">
        <v>1762</v>
      </c>
      <c r="W42" t="s">
        <v>471</v>
      </c>
      <c r="X42">
        <v>17</v>
      </c>
      <c r="Y42" t="s">
        <v>68</v>
      </c>
      <c r="Z42" t="s">
        <v>71</v>
      </c>
      <c r="AA42" t="s">
        <v>72</v>
      </c>
      <c r="AB42" t="s">
        <v>472</v>
      </c>
      <c r="AC42">
        <v>17</v>
      </c>
      <c r="AD42" t="s">
        <v>1784</v>
      </c>
      <c r="AE42" t="s">
        <v>98</v>
      </c>
      <c r="AF42" t="s">
        <v>1769</v>
      </c>
      <c r="AG42">
        <v>1870</v>
      </c>
      <c r="AH42">
        <v>5</v>
      </c>
      <c r="AI42" t="s">
        <v>1774</v>
      </c>
      <c r="AJ42" t="s">
        <v>473</v>
      </c>
      <c r="AK42">
        <v>3205330405</v>
      </c>
      <c r="AM42">
        <v>17</v>
      </c>
      <c r="AN42" t="s">
        <v>474</v>
      </c>
      <c r="AO42">
        <v>17</v>
      </c>
      <c r="AP42" t="s">
        <v>77</v>
      </c>
      <c r="AQ42" t="s">
        <v>78</v>
      </c>
      <c r="AR42" t="s">
        <v>79</v>
      </c>
      <c r="AT42" t="s">
        <v>80</v>
      </c>
      <c r="AU42" t="s">
        <v>81</v>
      </c>
      <c r="AW42" t="s">
        <v>82</v>
      </c>
      <c r="AX42" t="s">
        <v>192</v>
      </c>
      <c r="AY42">
        <v>69.5</v>
      </c>
      <c r="AZ42">
        <v>1.63</v>
      </c>
      <c r="BA42" t="s">
        <v>475</v>
      </c>
      <c r="BB42" t="s">
        <v>85</v>
      </c>
      <c r="BC42" t="s">
        <v>103</v>
      </c>
      <c r="BD42" t="s">
        <v>151</v>
      </c>
      <c r="BE42" t="s">
        <v>104</v>
      </c>
      <c r="BF42" t="s">
        <v>105</v>
      </c>
      <c r="BG42" t="s">
        <v>85</v>
      </c>
      <c r="BH42" t="s">
        <v>476</v>
      </c>
      <c r="BI42">
        <v>3146637887</v>
      </c>
      <c r="BJ42" t="s">
        <v>89</v>
      </c>
      <c r="BK42" t="s">
        <v>90</v>
      </c>
      <c r="BL42" t="str">
        <f t="shared" si="0"/>
        <v>(1115, 6207180, 'Cédula de Ciudadanía', 'JOSE ALBEIRO', '1946-01-22', 'GONZALEZ JIMENEZ', 3205330405, 'MARIA IDALBA RUIZ-ESPOSA', 'Masculino', 'B6', 'NO', 'No', 'Ninguna', 'No', 'No', 'Hombre', 'Heterosexual', 'No', 'Mestizo', 'Régimen subsidiado', 'Básica primaria', '2026-05-01', 2, 2, 0, 24, 1, 1, 'Urbano', 1870, 5, 'SOS', 69.50, 1.63, 'HTA,ARTRITIS', 'No aplica', ' Ejercicio', 'Pensión', 'Pareja', 'Normal', 'No aplica', 'N/A', 3146637887, 'MZ 2 CASA 2', 'Ninguno', 'C.V Beneficiario Activo', '2026-05-01', 2, 4, 20, NULL, 'Mañana'),</v>
      </c>
    </row>
    <row r="43" spans="1:64" x14ac:dyDescent="0.3">
      <c r="A43">
        <v>1116</v>
      </c>
      <c r="B43">
        <v>46024</v>
      </c>
      <c r="C43" t="s">
        <v>24</v>
      </c>
      <c r="D43" t="s">
        <v>62</v>
      </c>
      <c r="E43" t="s">
        <v>485</v>
      </c>
      <c r="F43" t="s">
        <v>486</v>
      </c>
      <c r="G43" t="s">
        <v>93</v>
      </c>
      <c r="H43">
        <v>20337</v>
      </c>
      <c r="I43">
        <v>70</v>
      </c>
      <c r="J43" t="s">
        <v>66</v>
      </c>
      <c r="K43">
        <v>9734183</v>
      </c>
      <c r="L43" t="s">
        <v>206</v>
      </c>
      <c r="M43" t="s">
        <v>71</v>
      </c>
      <c r="N43" t="s">
        <v>1761</v>
      </c>
      <c r="O43" t="s">
        <v>487</v>
      </c>
      <c r="P43">
        <v>14</v>
      </c>
      <c r="Q43" t="s">
        <v>1762</v>
      </c>
      <c r="S43" t="s">
        <v>1762</v>
      </c>
      <c r="T43" t="s">
        <v>1765</v>
      </c>
      <c r="U43" t="s">
        <v>1764</v>
      </c>
      <c r="V43" t="s">
        <v>1762</v>
      </c>
      <c r="W43" t="s">
        <v>488</v>
      </c>
      <c r="X43">
        <v>14</v>
      </c>
      <c r="Y43" t="s">
        <v>68</v>
      </c>
      <c r="Z43" t="s">
        <v>71</v>
      </c>
      <c r="AA43" t="s">
        <v>72</v>
      </c>
      <c r="AB43" t="s">
        <v>489</v>
      </c>
      <c r="AC43">
        <v>14</v>
      </c>
      <c r="AD43" t="s">
        <v>1784</v>
      </c>
      <c r="AE43" t="s">
        <v>180</v>
      </c>
      <c r="AF43" t="s">
        <v>1769</v>
      </c>
      <c r="AG43">
        <v>1340</v>
      </c>
      <c r="AH43">
        <v>5</v>
      </c>
      <c r="AI43" t="s">
        <v>1774</v>
      </c>
      <c r="AJ43" t="s">
        <v>490</v>
      </c>
      <c r="AK43">
        <v>3216691605</v>
      </c>
      <c r="AM43">
        <v>14</v>
      </c>
      <c r="AN43" t="s">
        <v>491</v>
      </c>
      <c r="AO43">
        <v>14</v>
      </c>
      <c r="AP43" t="s">
        <v>77</v>
      </c>
      <c r="AQ43" t="s">
        <v>78</v>
      </c>
      <c r="AR43" t="s">
        <v>79</v>
      </c>
      <c r="AT43" t="s">
        <v>80</v>
      </c>
      <c r="AU43" t="s">
        <v>81</v>
      </c>
      <c r="AW43" t="s">
        <v>82</v>
      </c>
      <c r="AX43" t="s">
        <v>83</v>
      </c>
      <c r="AY43">
        <v>52.4</v>
      </c>
      <c r="AZ43">
        <v>1.56</v>
      </c>
      <c r="BA43" t="s">
        <v>492</v>
      </c>
      <c r="BB43" t="s">
        <v>85</v>
      </c>
      <c r="BC43" t="s">
        <v>85</v>
      </c>
      <c r="BD43" t="s">
        <v>139</v>
      </c>
      <c r="BE43" t="s">
        <v>1777</v>
      </c>
      <c r="BF43" t="s">
        <v>493</v>
      </c>
      <c r="BG43" t="s">
        <v>85</v>
      </c>
      <c r="BH43" t="s">
        <v>494</v>
      </c>
      <c r="BI43">
        <v>3216691605</v>
      </c>
      <c r="BJ43" t="s">
        <v>89</v>
      </c>
      <c r="BK43" t="s">
        <v>90</v>
      </c>
      <c r="BL43" t="str">
        <f t="shared" si="0"/>
        <v>(1116, 9734183, 'Cédula de Ciudadanía', 'JOSE ERNESTO', '1955-09-05', 'SANCHEZ ALZATE', 3216691605, 'RUBIELA SANCHEZ-HERMANA', 'Masculino', 'B6', 'SI', 'No', 'Múltiple', 'No', 'No', 'Hombre', 'Heterosexual', 'No', 'Mestizo', 'Régimen subsidiado', 'Ninguno', '2026-05-01', 2, 2, 0, 24, 1, 1, 'Urbano', 1340, 5, 'SANITAS EPS', 52.40, 1.56, 'Mental', 'No aplica', 'No aplica', 'Estado', 'Familia', 'Deterioro cognitivo leve', 'No aplica', 'N/A', 3216691605, 'MZ 2 CASA 14', 'Ninguno', 'C.V Beneficiario Activo', '2026-05-01', 2, 4, 20, NULL, 'Mañana'),</v>
      </c>
    </row>
    <row r="44" spans="1:64" x14ac:dyDescent="0.3">
      <c r="A44">
        <v>1117</v>
      </c>
      <c r="B44">
        <v>46024</v>
      </c>
      <c r="C44" t="s">
        <v>24</v>
      </c>
      <c r="D44" t="s">
        <v>62</v>
      </c>
      <c r="E44" t="s">
        <v>495</v>
      </c>
      <c r="F44" t="s">
        <v>496</v>
      </c>
      <c r="G44" t="s">
        <v>93</v>
      </c>
      <c r="H44">
        <v>15181</v>
      </c>
      <c r="I44">
        <v>84</v>
      </c>
      <c r="J44" t="s">
        <v>66</v>
      </c>
      <c r="K44">
        <v>17049405</v>
      </c>
      <c r="L44" t="s">
        <v>497</v>
      </c>
      <c r="M44" t="s">
        <v>68</v>
      </c>
      <c r="N44" t="s">
        <v>310</v>
      </c>
      <c r="O44" t="s">
        <v>498</v>
      </c>
      <c r="P44">
        <v>12</v>
      </c>
      <c r="Q44" t="s">
        <v>1762</v>
      </c>
      <c r="S44" t="s">
        <v>1762</v>
      </c>
      <c r="T44" t="s">
        <v>1765</v>
      </c>
      <c r="U44" t="s">
        <v>1764</v>
      </c>
      <c r="V44" t="s">
        <v>1762</v>
      </c>
      <c r="W44" t="s">
        <v>499</v>
      </c>
      <c r="X44">
        <v>12</v>
      </c>
      <c r="Y44" t="s">
        <v>68</v>
      </c>
      <c r="Z44" t="s">
        <v>71</v>
      </c>
      <c r="AA44" t="s">
        <v>72</v>
      </c>
      <c r="AB44" t="s">
        <v>500</v>
      </c>
      <c r="AC44">
        <v>12</v>
      </c>
      <c r="AD44" t="s">
        <v>1784</v>
      </c>
      <c r="AE44" t="s">
        <v>98</v>
      </c>
      <c r="AF44" t="s">
        <v>1769</v>
      </c>
      <c r="AG44">
        <v>1400</v>
      </c>
      <c r="AH44">
        <v>7</v>
      </c>
      <c r="AI44" t="s">
        <v>1774</v>
      </c>
      <c r="AJ44" t="s">
        <v>501</v>
      </c>
      <c r="AK44">
        <v>3153794931</v>
      </c>
      <c r="AM44">
        <v>12</v>
      </c>
      <c r="AN44" t="s">
        <v>502</v>
      </c>
      <c r="AO44">
        <v>12</v>
      </c>
      <c r="AP44" t="s">
        <v>77</v>
      </c>
      <c r="AQ44" t="s">
        <v>78</v>
      </c>
      <c r="AR44" t="s">
        <v>79</v>
      </c>
      <c r="AT44" t="s">
        <v>80</v>
      </c>
      <c r="AU44" t="s">
        <v>81</v>
      </c>
      <c r="AW44" t="s">
        <v>82</v>
      </c>
      <c r="AX44" t="s">
        <v>138</v>
      </c>
      <c r="AY44">
        <v>48.5</v>
      </c>
      <c r="AZ44">
        <v>1.57</v>
      </c>
      <c r="BA44" t="s">
        <v>102</v>
      </c>
      <c r="BB44" t="s">
        <v>85</v>
      </c>
      <c r="BC44" t="s">
        <v>1776</v>
      </c>
      <c r="BD44" t="s">
        <v>139</v>
      </c>
      <c r="BE44" t="s">
        <v>85</v>
      </c>
      <c r="BF44" t="s">
        <v>105</v>
      </c>
      <c r="BG44" t="s">
        <v>85</v>
      </c>
      <c r="BH44" t="s">
        <v>503</v>
      </c>
      <c r="BI44">
        <v>3112382167</v>
      </c>
      <c r="BJ44" t="s">
        <v>89</v>
      </c>
      <c r="BK44" t="s">
        <v>90</v>
      </c>
      <c r="BL44" t="str">
        <f t="shared" si="0"/>
        <v>(1117, 17049405, 'Cédula de Ciudadanía', 'JOSE RAMIRO', '1941-07-24', 'OSORIO BEDOYA', 3153794931, 'DORA RENDON-AMIGA', 'Masculino', 'A4', 'NO', 'No', 'Ninguna', 'No', 'No', 'Hombre', 'Heterosexual', 'No', 'Mestizo', 'Régimen subsidiado', 'Básica primaria', '2026-05-01', 2, 2, 0, 24, 1, 1, 'Urbano', 1400, 7, 'ASMET SALUD EPS S.A.S.', 48.50, 1.57, 'NO APLICA', 'No aplica', 'Ejercicio y dieta', 'Estado', 'No aplica', 'Normal', 'No aplica', 'N/A', 3112382167, 'MZ K CASA 195', 'Ninguno', 'C.V Beneficiario Activo', '2026-05-01', 2, 4, 20, NULL, 'Mañana'),</v>
      </c>
    </row>
    <row r="45" spans="1:64" x14ac:dyDescent="0.3">
      <c r="A45">
        <v>1118</v>
      </c>
      <c r="B45">
        <v>46024</v>
      </c>
      <c r="C45" t="s">
        <v>24</v>
      </c>
      <c r="D45" t="s">
        <v>62</v>
      </c>
      <c r="E45" t="s">
        <v>504</v>
      </c>
      <c r="F45" t="s">
        <v>505</v>
      </c>
      <c r="G45" t="s">
        <v>65</v>
      </c>
      <c r="H45">
        <v>15576</v>
      </c>
      <c r="I45">
        <v>83</v>
      </c>
      <c r="J45" t="s">
        <v>66</v>
      </c>
      <c r="K45">
        <v>24287258</v>
      </c>
      <c r="L45" t="s">
        <v>364</v>
      </c>
      <c r="M45" t="s">
        <v>68</v>
      </c>
      <c r="N45" t="s">
        <v>310</v>
      </c>
      <c r="O45" t="s">
        <v>506</v>
      </c>
      <c r="P45">
        <v>17</v>
      </c>
      <c r="Q45" t="s">
        <v>1762</v>
      </c>
      <c r="S45" t="s">
        <v>1762</v>
      </c>
      <c r="T45" t="s">
        <v>1763</v>
      </c>
      <c r="U45" t="s">
        <v>1764</v>
      </c>
      <c r="V45" t="s">
        <v>1762</v>
      </c>
      <c r="W45" t="s">
        <v>507</v>
      </c>
      <c r="X45">
        <v>17</v>
      </c>
      <c r="Y45" t="s">
        <v>68</v>
      </c>
      <c r="Z45" t="s">
        <v>71</v>
      </c>
      <c r="AA45" t="s">
        <v>72</v>
      </c>
      <c r="AB45" t="s">
        <v>508</v>
      </c>
      <c r="AC45">
        <v>17</v>
      </c>
      <c r="AD45" t="s">
        <v>1783</v>
      </c>
      <c r="AE45" t="s">
        <v>98</v>
      </c>
      <c r="AF45" t="s">
        <v>1785</v>
      </c>
      <c r="AG45">
        <v>1492</v>
      </c>
      <c r="AH45">
        <v>7</v>
      </c>
      <c r="AI45" t="s">
        <v>1774</v>
      </c>
      <c r="AJ45" t="s">
        <v>509</v>
      </c>
      <c r="AK45">
        <v>3104523693</v>
      </c>
      <c r="AM45">
        <v>17</v>
      </c>
      <c r="AN45" t="s">
        <v>510</v>
      </c>
      <c r="AO45">
        <v>17</v>
      </c>
      <c r="AP45" t="s">
        <v>77</v>
      </c>
      <c r="AQ45" t="s">
        <v>78</v>
      </c>
      <c r="AR45" t="s">
        <v>79</v>
      </c>
      <c r="AT45" t="s">
        <v>80</v>
      </c>
      <c r="AU45" t="s">
        <v>81</v>
      </c>
      <c r="AW45" t="s">
        <v>82</v>
      </c>
      <c r="AX45" t="s">
        <v>149</v>
      </c>
      <c r="AY45">
        <v>65.5</v>
      </c>
      <c r="AZ45">
        <v>1.56</v>
      </c>
      <c r="BA45" t="s">
        <v>511</v>
      </c>
      <c r="BB45" t="s">
        <v>85</v>
      </c>
      <c r="BC45" t="s">
        <v>1776</v>
      </c>
      <c r="BD45" t="s">
        <v>151</v>
      </c>
      <c r="BE45" t="s">
        <v>85</v>
      </c>
      <c r="BF45" t="s">
        <v>105</v>
      </c>
      <c r="BG45" t="s">
        <v>85</v>
      </c>
      <c r="BH45" t="s">
        <v>512</v>
      </c>
      <c r="BI45">
        <v>3154425876</v>
      </c>
      <c r="BJ45" t="s">
        <v>89</v>
      </c>
      <c r="BK45" t="s">
        <v>90</v>
      </c>
      <c r="BL45" t="str">
        <f t="shared" si="0"/>
        <v>(1118, 24287258, 'Cédula de Ciudadanía', 'JULIALBA', '1942-08-23', 'POSADA DE GUZMAN', 3104523693, 'MERY PINEDA-AMIGA', 'Femenino', 'C8', 'NO', 'No', 'Ninguna', 'No', 'No', 'Mujer', 'Heterosexual', 'No', 'Mestizo', 'Régimen contributivo', 'Básica primaria', '2026-05-01', 2, 2, 0, 24, 1, 1, 'Urbano', 1492, 7, 'NUEVA EPS', 65.50, 1.56, 'HTA, OSTEOPOROSIS', 'No aplica', 'Ejercicio y dieta', 'Pensión', 'No aplica', 'Normal', 'No aplica', 'N/A', 3154425876, 'CRA 36D # 36A-08 BARRIO GIRASOLES', 'Ama de Casa', 'C.V Beneficiario Activo', '2026-05-01', 2, 4, 20, NULL, 'Mañana'),</v>
      </c>
    </row>
    <row r="46" spans="1:64" x14ac:dyDescent="0.3">
      <c r="A46">
        <v>1119</v>
      </c>
      <c r="B46">
        <v>46024</v>
      </c>
      <c r="C46" t="s">
        <v>24</v>
      </c>
      <c r="D46" t="s">
        <v>62</v>
      </c>
      <c r="E46" t="s">
        <v>513</v>
      </c>
      <c r="F46" t="s">
        <v>514</v>
      </c>
      <c r="G46" t="s">
        <v>93</v>
      </c>
      <c r="H46">
        <v>13865</v>
      </c>
      <c r="I46">
        <v>88</v>
      </c>
      <c r="J46" t="s">
        <v>66</v>
      </c>
      <c r="K46">
        <v>5806825</v>
      </c>
      <c r="L46" t="s">
        <v>337</v>
      </c>
      <c r="M46" t="s">
        <v>68</v>
      </c>
      <c r="N46" t="s">
        <v>310</v>
      </c>
      <c r="O46" t="s">
        <v>515</v>
      </c>
      <c r="P46">
        <v>12</v>
      </c>
      <c r="Q46" t="s">
        <v>1762</v>
      </c>
      <c r="S46" t="s">
        <v>1762</v>
      </c>
      <c r="T46" t="s">
        <v>1765</v>
      </c>
      <c r="U46" t="s">
        <v>1764</v>
      </c>
      <c r="V46" t="s">
        <v>1762</v>
      </c>
      <c r="W46" t="s">
        <v>516</v>
      </c>
      <c r="X46">
        <v>12</v>
      </c>
      <c r="Y46" t="s">
        <v>68</v>
      </c>
      <c r="Z46" t="s">
        <v>71</v>
      </c>
      <c r="AA46" t="s">
        <v>72</v>
      </c>
      <c r="AB46" t="s">
        <v>517</v>
      </c>
      <c r="AC46">
        <v>12</v>
      </c>
      <c r="AD46" t="s">
        <v>1784</v>
      </c>
      <c r="AE46" t="s">
        <v>180</v>
      </c>
      <c r="AF46" t="s">
        <v>1769</v>
      </c>
      <c r="AG46">
        <v>1473</v>
      </c>
      <c r="AH46">
        <v>16</v>
      </c>
      <c r="AI46" t="s">
        <v>1774</v>
      </c>
      <c r="AJ46" t="s">
        <v>518</v>
      </c>
      <c r="AK46">
        <v>3204791578</v>
      </c>
      <c r="AM46">
        <v>12</v>
      </c>
      <c r="AN46" t="s">
        <v>519</v>
      </c>
      <c r="AO46">
        <v>12</v>
      </c>
      <c r="AP46" t="s">
        <v>77</v>
      </c>
      <c r="AQ46" t="s">
        <v>78</v>
      </c>
      <c r="AR46" t="s">
        <v>79</v>
      </c>
      <c r="AT46" t="s">
        <v>80</v>
      </c>
      <c r="AU46" t="s">
        <v>81</v>
      </c>
      <c r="AW46" t="s">
        <v>82</v>
      </c>
      <c r="AX46" t="s">
        <v>138</v>
      </c>
      <c r="AY46">
        <v>58.4</v>
      </c>
      <c r="AZ46">
        <v>1.55</v>
      </c>
      <c r="BA46" t="s">
        <v>116</v>
      </c>
      <c r="BB46" t="s">
        <v>85</v>
      </c>
      <c r="BC46" t="s">
        <v>85</v>
      </c>
      <c r="BD46" t="s">
        <v>86</v>
      </c>
      <c r="BE46" t="s">
        <v>1777</v>
      </c>
      <c r="BF46" t="s">
        <v>105</v>
      </c>
      <c r="BG46" t="s">
        <v>85</v>
      </c>
      <c r="BH46" t="s">
        <v>343</v>
      </c>
      <c r="BI46">
        <v>3187372123</v>
      </c>
      <c r="BJ46" t="s">
        <v>89</v>
      </c>
      <c r="BK46" t="s">
        <v>90</v>
      </c>
      <c r="BL46" t="str">
        <f t="shared" si="0"/>
        <v>(1119, 5806825, 'Cédula de Ciudadanía', 'LIBARDO', '1937-12-16', 'RUBIO VARGAS', 3204791578, 'FLOR MARINA RUBIO-HIJA', 'Masculino', 'A2', 'NO', 'No', 'Ninguna', 'No', 'No', 'Hombre', 'Heterosexual', 'No', 'Mestizo', 'Régimen subsidiado', 'Ninguno', '2026-05-01', 2, 2, 0, 24, 1, 1, 'Urbano', 1473, 16, 'ASMET SALUD EPS S.A.S.', 58.40, 1.55, 'HTA', 'No aplica', 'No aplica', 'Otro', 'Familia', 'Normal', 'No aplica', 'N/A', 3187372123, 'MZ 47 CASA 7 ', 'Ninguno', 'C.V Beneficiario Activo', '2026-05-01', 2, 4, 20, NULL, 'Mañana'),</v>
      </c>
    </row>
    <row r="47" spans="1:64" x14ac:dyDescent="0.3">
      <c r="A47">
        <v>1120</v>
      </c>
      <c r="B47">
        <v>46024</v>
      </c>
      <c r="C47" t="s">
        <v>24</v>
      </c>
      <c r="D47" t="s">
        <v>62</v>
      </c>
      <c r="E47" t="s">
        <v>520</v>
      </c>
      <c r="F47" t="s">
        <v>521</v>
      </c>
      <c r="G47" t="s">
        <v>65</v>
      </c>
      <c r="H47">
        <v>20484</v>
      </c>
      <c r="I47">
        <v>70</v>
      </c>
      <c r="J47" t="s">
        <v>66</v>
      </c>
      <c r="K47">
        <v>34056946</v>
      </c>
      <c r="L47" t="s">
        <v>417</v>
      </c>
      <c r="M47" t="s">
        <v>68</v>
      </c>
      <c r="N47" t="s">
        <v>310</v>
      </c>
      <c r="O47" t="s">
        <v>522</v>
      </c>
      <c r="P47">
        <v>15</v>
      </c>
      <c r="Q47" t="s">
        <v>1762</v>
      </c>
      <c r="S47" t="s">
        <v>1762</v>
      </c>
      <c r="T47" t="s">
        <v>1763</v>
      </c>
      <c r="U47" t="s">
        <v>1764</v>
      </c>
      <c r="V47" t="s">
        <v>1762</v>
      </c>
      <c r="W47" t="s">
        <v>523</v>
      </c>
      <c r="X47">
        <v>15</v>
      </c>
      <c r="Y47" t="s">
        <v>68</v>
      </c>
      <c r="Z47" t="s">
        <v>71</v>
      </c>
      <c r="AA47" t="s">
        <v>72</v>
      </c>
      <c r="AB47" t="s">
        <v>524</v>
      </c>
      <c r="AC47">
        <v>15</v>
      </c>
      <c r="AD47" t="s">
        <v>1784</v>
      </c>
      <c r="AE47" t="s">
        <v>98</v>
      </c>
      <c r="AF47" t="s">
        <v>1785</v>
      </c>
      <c r="AG47">
        <v>1470</v>
      </c>
      <c r="AH47">
        <v>14</v>
      </c>
      <c r="AI47" t="s">
        <v>1774</v>
      </c>
      <c r="AJ47" t="s">
        <v>525</v>
      </c>
      <c r="AK47">
        <v>3116410314</v>
      </c>
      <c r="AM47">
        <v>15</v>
      </c>
      <c r="AN47" t="s">
        <v>526</v>
      </c>
      <c r="AO47">
        <v>15</v>
      </c>
      <c r="AP47" t="s">
        <v>77</v>
      </c>
      <c r="AQ47" t="s">
        <v>78</v>
      </c>
      <c r="AR47" t="s">
        <v>79</v>
      </c>
      <c r="AT47" t="s">
        <v>80</v>
      </c>
      <c r="AU47" t="s">
        <v>81</v>
      </c>
      <c r="AW47" t="s">
        <v>82</v>
      </c>
      <c r="AX47" t="s">
        <v>126</v>
      </c>
      <c r="AY47">
        <v>57.4</v>
      </c>
      <c r="AZ47">
        <v>1.5</v>
      </c>
      <c r="BA47" t="s">
        <v>102</v>
      </c>
      <c r="BB47" t="s">
        <v>85</v>
      </c>
      <c r="BC47" t="s">
        <v>85</v>
      </c>
      <c r="BD47" t="s">
        <v>86</v>
      </c>
      <c r="BE47" t="s">
        <v>85</v>
      </c>
      <c r="BF47" t="s">
        <v>310</v>
      </c>
      <c r="BG47" t="s">
        <v>85</v>
      </c>
      <c r="BH47" t="s">
        <v>527</v>
      </c>
      <c r="BI47">
        <v>3215552590</v>
      </c>
      <c r="BJ47" t="s">
        <v>89</v>
      </c>
      <c r="BK47" t="s">
        <v>90</v>
      </c>
      <c r="BL47" t="str">
        <f t="shared" si="0"/>
        <v>(1120, 34056946, 'Cédula de Ciudadanía', 'LIDA OMAIRA', '1956-01-30', 'ARANGO OSPINA', 3116410314, 'JHONATAN VEGA-HIJO', 'Femenino', 'C1', 'NO', 'No', 'Ninguna', 'No', 'No', 'Mujer', 'Heterosexual', 'No', 'Mestizo', 'Régimen subsidiado', 'Básica primaria', '2026-05-01', 2, 2, 0, 24, 1, 1, 'Urbano', 1470, 14, 'SALUD TOTAL', 57.40, 1.50, 'NO APLICA', 'No aplica', 'No aplica', 'Otro', 'No aplica', 'Ninguna', 'No aplica', 'N/A', 3215552590, 'CALLE 80 #34-07', 'Ama de Casa', 'C.V Beneficiario Activo', '2026-05-01', 2, 4, 20, NULL, 'Mañana'),</v>
      </c>
    </row>
    <row r="48" spans="1:64" x14ac:dyDescent="0.3">
      <c r="A48">
        <v>1121</v>
      </c>
      <c r="B48">
        <v>46024</v>
      </c>
      <c r="C48" t="s">
        <v>24</v>
      </c>
      <c r="D48" t="s">
        <v>62</v>
      </c>
      <c r="E48" t="s">
        <v>528</v>
      </c>
      <c r="F48" t="s">
        <v>529</v>
      </c>
      <c r="G48" t="s">
        <v>65</v>
      </c>
      <c r="H48">
        <v>16900</v>
      </c>
      <c r="I48">
        <v>80</v>
      </c>
      <c r="J48" t="s">
        <v>66</v>
      </c>
      <c r="K48">
        <v>24931934</v>
      </c>
      <c r="L48" t="s">
        <v>364</v>
      </c>
      <c r="M48" t="s">
        <v>68</v>
      </c>
      <c r="N48" t="s">
        <v>310</v>
      </c>
      <c r="O48" t="s">
        <v>530</v>
      </c>
      <c r="P48">
        <v>18</v>
      </c>
      <c r="Q48" t="s">
        <v>1762</v>
      </c>
      <c r="S48" t="s">
        <v>1762</v>
      </c>
      <c r="T48" t="s">
        <v>1763</v>
      </c>
      <c r="U48" t="s">
        <v>1764</v>
      </c>
      <c r="V48" t="s">
        <v>1762</v>
      </c>
      <c r="W48" t="s">
        <v>531</v>
      </c>
      <c r="X48">
        <v>18</v>
      </c>
      <c r="Y48" t="s">
        <v>68</v>
      </c>
      <c r="Z48" t="s">
        <v>71</v>
      </c>
      <c r="AA48" t="s">
        <v>72</v>
      </c>
      <c r="AB48" t="s">
        <v>532</v>
      </c>
      <c r="AC48">
        <v>18</v>
      </c>
      <c r="AD48" t="s">
        <v>1784</v>
      </c>
      <c r="AE48" t="s">
        <v>180</v>
      </c>
      <c r="AF48" t="s">
        <v>1771</v>
      </c>
      <c r="AG48">
        <v>1606</v>
      </c>
      <c r="AH48">
        <v>7</v>
      </c>
      <c r="AI48" t="s">
        <v>1774</v>
      </c>
      <c r="AJ48" t="s">
        <v>533</v>
      </c>
      <c r="AK48">
        <v>3217649767</v>
      </c>
      <c r="AM48">
        <v>18</v>
      </c>
      <c r="AN48" t="s">
        <v>534</v>
      </c>
      <c r="AO48">
        <v>18</v>
      </c>
      <c r="AP48" t="s">
        <v>77</v>
      </c>
      <c r="AQ48" t="s">
        <v>78</v>
      </c>
      <c r="AR48" t="s">
        <v>79</v>
      </c>
      <c r="AT48" t="s">
        <v>80</v>
      </c>
      <c r="AU48" t="s">
        <v>81</v>
      </c>
      <c r="AW48" t="s">
        <v>82</v>
      </c>
      <c r="AX48" t="s">
        <v>101</v>
      </c>
      <c r="AY48">
        <v>61.5</v>
      </c>
      <c r="AZ48">
        <v>1.47</v>
      </c>
      <c r="BA48" t="s">
        <v>535</v>
      </c>
      <c r="BB48" t="s">
        <v>85</v>
      </c>
      <c r="BC48" t="s">
        <v>1776</v>
      </c>
      <c r="BD48" t="s">
        <v>151</v>
      </c>
      <c r="BE48" t="s">
        <v>85</v>
      </c>
      <c r="BF48" t="s">
        <v>161</v>
      </c>
      <c r="BG48" t="s">
        <v>85</v>
      </c>
      <c r="BH48" t="s">
        <v>536</v>
      </c>
      <c r="BI48">
        <v>3053150151</v>
      </c>
      <c r="BJ48" t="s">
        <v>89</v>
      </c>
      <c r="BK48" t="s">
        <v>90</v>
      </c>
      <c r="BL48" t="str">
        <f t="shared" si="0"/>
        <v>(1121, 24931934, 'Cédula de Ciudadanía', 'LIGIA', '1946-04-08', 'BEDOYA BEDOYA', 3217649767, 'JOSE IGNACIO FRANCO-HIJO', 'Femenino', 'C8', 'NO', 'No', 'Ninguna', 'No', 'No', 'Mujer', 'Heterosexual', 'No', 'Mestizo', 'Régimen subsidiado', 'Ninguno', '2026-05-01', 2, 2, 0, 24, 1, 1, 'Urbano', 1606, 7, 'COOSALUD', 61.50, 1.47, 'ARTROSIS', 'No aplica', 'Ejercicio y dieta', 'Pensión', 'No aplica', 'Disfuncionalidad moderada', 'No aplica', 'N/A', 3053150151, 'MZ 2 CASA 8 PORTO ALEGRE', 'Pensionado', 'C.V Beneficiario Activo', '2026-05-01', 2, 4, 20, NULL, 'Mañana'),</v>
      </c>
    </row>
    <row r="49" spans="1:64" x14ac:dyDescent="0.3">
      <c r="A49">
        <v>1122</v>
      </c>
      <c r="B49">
        <v>46024</v>
      </c>
      <c r="C49" t="s">
        <v>24</v>
      </c>
      <c r="D49" t="s">
        <v>62</v>
      </c>
      <c r="E49" t="s">
        <v>528</v>
      </c>
      <c r="F49" t="s">
        <v>537</v>
      </c>
      <c r="G49" t="s">
        <v>65</v>
      </c>
      <c r="H49">
        <v>20179</v>
      </c>
      <c r="I49">
        <v>71</v>
      </c>
      <c r="J49" t="s">
        <v>66</v>
      </c>
      <c r="K49">
        <v>29134316</v>
      </c>
      <c r="L49" t="s">
        <v>538</v>
      </c>
      <c r="M49" t="s">
        <v>68</v>
      </c>
      <c r="N49" t="s">
        <v>310</v>
      </c>
      <c r="O49" t="s">
        <v>539</v>
      </c>
      <c r="P49">
        <v>17</v>
      </c>
      <c r="Q49" t="s">
        <v>1762</v>
      </c>
      <c r="S49" t="s">
        <v>1762</v>
      </c>
      <c r="T49" t="s">
        <v>1763</v>
      </c>
      <c r="U49" t="s">
        <v>1764</v>
      </c>
      <c r="V49" t="s">
        <v>1762</v>
      </c>
      <c r="W49" t="s">
        <v>540</v>
      </c>
      <c r="X49">
        <v>17</v>
      </c>
      <c r="Y49" t="s">
        <v>68</v>
      </c>
      <c r="Z49" t="s">
        <v>71</v>
      </c>
      <c r="AA49" t="s">
        <v>72</v>
      </c>
      <c r="AB49" t="s">
        <v>541</v>
      </c>
      <c r="AC49">
        <v>17</v>
      </c>
      <c r="AD49" t="s">
        <v>1783</v>
      </c>
      <c r="AE49" t="s">
        <v>98</v>
      </c>
      <c r="AF49" t="s">
        <v>1785</v>
      </c>
      <c r="AG49">
        <v>1309</v>
      </c>
      <c r="AH49">
        <v>16</v>
      </c>
      <c r="AI49" t="s">
        <v>1774</v>
      </c>
      <c r="AJ49" t="s">
        <v>542</v>
      </c>
      <c r="AK49">
        <v>3117866175</v>
      </c>
      <c r="AM49">
        <v>17</v>
      </c>
      <c r="AN49" t="s">
        <v>543</v>
      </c>
      <c r="AO49">
        <v>17</v>
      </c>
      <c r="AP49" t="s">
        <v>77</v>
      </c>
      <c r="AQ49" t="s">
        <v>78</v>
      </c>
      <c r="AR49" t="s">
        <v>79</v>
      </c>
      <c r="AT49" t="s">
        <v>80</v>
      </c>
      <c r="AU49" t="s">
        <v>81</v>
      </c>
      <c r="AW49" t="s">
        <v>82</v>
      </c>
      <c r="AX49" t="s">
        <v>149</v>
      </c>
      <c r="AY49">
        <v>76.099999999999994</v>
      </c>
      <c r="AZ49">
        <v>1.58</v>
      </c>
      <c r="BA49" t="s">
        <v>116</v>
      </c>
      <c r="BB49" t="s">
        <v>85</v>
      </c>
      <c r="BC49" t="s">
        <v>85</v>
      </c>
      <c r="BD49" t="s">
        <v>86</v>
      </c>
      <c r="BE49" t="s">
        <v>1777</v>
      </c>
      <c r="BF49" t="s">
        <v>105</v>
      </c>
      <c r="BG49" t="s">
        <v>85</v>
      </c>
      <c r="BH49" t="s">
        <v>544</v>
      </c>
      <c r="BI49">
        <v>3136960639</v>
      </c>
      <c r="BJ49" t="s">
        <v>89</v>
      </c>
      <c r="BK49" t="s">
        <v>90</v>
      </c>
      <c r="BL49" t="str">
        <f t="shared" si="0"/>
        <v>(1122, 29134316, 'Cédula de Ciudadanía', 'LIGIA', '1955-03-31', 'OSPINA SIERRA', 3117866175, 'CARLOS ALBERTO BURGOS-HIJO', 'Femenino', 'B2', 'NO', 'No', 'Ninguna', 'No', 'No', 'Mujer', 'Heterosexual', 'No', 'Mestizo', 'Régimen contributivo', 'Básica primaria', '2026-05-01', 2, 2, 0, 24, 1, 1, 'Urbano', 1309, 16, 'NUEVA EPS', 76.10, 1.58, 'HTA', 'No aplica', 'No aplica', 'Otro', 'Familia', 'Normal', 'No aplica', 'N/A', 3136960639, 'MZ 2 CS 18 LA ALBANIA 2500 LOTES', 'Ama de Casa', 'C.V Beneficiario Activo', '2026-05-01', 2, 4, 20, NULL, 'Mañana'),</v>
      </c>
    </row>
    <row r="50" spans="1:64" x14ac:dyDescent="0.3">
      <c r="A50">
        <v>1123</v>
      </c>
      <c r="B50">
        <v>46024</v>
      </c>
      <c r="C50" t="s">
        <v>24</v>
      </c>
      <c r="D50" t="s">
        <v>62</v>
      </c>
      <c r="E50" t="s">
        <v>545</v>
      </c>
      <c r="F50" t="s">
        <v>546</v>
      </c>
      <c r="G50" t="s">
        <v>93</v>
      </c>
      <c r="H50">
        <v>19058</v>
      </c>
      <c r="I50">
        <v>74</v>
      </c>
      <c r="J50" t="s">
        <v>66</v>
      </c>
      <c r="K50">
        <v>19171725</v>
      </c>
      <c r="L50" t="s">
        <v>547</v>
      </c>
      <c r="M50" t="s">
        <v>68</v>
      </c>
      <c r="N50" t="s">
        <v>310</v>
      </c>
      <c r="O50" t="s">
        <v>548</v>
      </c>
      <c r="P50">
        <v>13</v>
      </c>
      <c r="Q50" t="s">
        <v>1762</v>
      </c>
      <c r="S50" t="s">
        <v>1762</v>
      </c>
      <c r="T50" t="s">
        <v>1765</v>
      </c>
      <c r="U50" t="s">
        <v>1764</v>
      </c>
      <c r="V50" t="s">
        <v>1762</v>
      </c>
      <c r="W50" t="s">
        <v>549</v>
      </c>
      <c r="X50">
        <v>13</v>
      </c>
      <c r="Y50" t="s">
        <v>68</v>
      </c>
      <c r="Z50" t="s">
        <v>71</v>
      </c>
      <c r="AA50" t="s">
        <v>72</v>
      </c>
      <c r="AB50" t="s">
        <v>550</v>
      </c>
      <c r="AC50">
        <v>13</v>
      </c>
      <c r="AD50" t="s">
        <v>1783</v>
      </c>
      <c r="AE50" t="s">
        <v>98</v>
      </c>
      <c r="AF50" t="s">
        <v>1769</v>
      </c>
      <c r="AG50">
        <v>1675</v>
      </c>
      <c r="AH50">
        <v>20</v>
      </c>
      <c r="AI50" t="s">
        <v>1774</v>
      </c>
      <c r="AJ50" t="s">
        <v>551</v>
      </c>
      <c r="AK50">
        <v>3043685934</v>
      </c>
      <c r="AM50">
        <v>13</v>
      </c>
      <c r="AN50" t="s">
        <v>552</v>
      </c>
      <c r="AO50">
        <v>13</v>
      </c>
      <c r="AP50" t="s">
        <v>77</v>
      </c>
      <c r="AQ50" t="s">
        <v>78</v>
      </c>
      <c r="AR50" t="s">
        <v>79</v>
      </c>
      <c r="AT50" t="s">
        <v>80</v>
      </c>
      <c r="AU50" t="s">
        <v>81</v>
      </c>
      <c r="AW50" t="s">
        <v>82</v>
      </c>
      <c r="AX50" t="s">
        <v>115</v>
      </c>
      <c r="AY50">
        <v>84.2</v>
      </c>
      <c r="AZ50">
        <v>1.6</v>
      </c>
      <c r="BA50" t="s">
        <v>102</v>
      </c>
      <c r="BB50" t="s">
        <v>85</v>
      </c>
      <c r="BC50" t="s">
        <v>1776</v>
      </c>
      <c r="BD50" t="s">
        <v>86</v>
      </c>
      <c r="BE50" t="s">
        <v>85</v>
      </c>
      <c r="BF50" t="s">
        <v>1780</v>
      </c>
      <c r="BG50" t="s">
        <v>85</v>
      </c>
      <c r="BH50" t="s">
        <v>553</v>
      </c>
      <c r="BI50">
        <v>3234077268</v>
      </c>
      <c r="BJ50" t="s">
        <v>89</v>
      </c>
      <c r="BK50" t="s">
        <v>90</v>
      </c>
      <c r="BL50" t="str">
        <f t="shared" si="0"/>
        <v>(1123, 19171725, 'Cédula de Ciudadanía', 'LUIS ALFONSO', '1952-03-05', 'GAVIRIA', 3043685934, 'JUANITA GAVIRIA BLANDON-SOBRINA', 'Masculino', 'B7', 'NO', 'No', 'Ninguna', 'No', 'No', 'Hombre', 'Heterosexual', 'No', 'Mestizo', 'Régimen contributivo', 'Básica primaria', '2026-05-01', 2, 2, 0, 24, 1, 1, 'Urbano', 1675, 20, 'SURAMERICANA', 84.20, 1.60, 'NO APLICA', 'No aplica', 'Ejercicio y dieta', 'Otro', 'No aplica', 'Con deterioro moderado', 'No aplica', 'N/A', 3234077268, 'MZ 18 CASA 12 SAN FERNANDO LA PLAYITA', 'Ninguno', 'C.V Beneficiario Activo', '2026-05-01', 2, 4, 20, NULL, 'Mañana'),</v>
      </c>
    </row>
    <row r="51" spans="1:64" x14ac:dyDescent="0.3">
      <c r="A51">
        <v>1124</v>
      </c>
      <c r="B51">
        <v>46035</v>
      </c>
      <c r="C51" t="s">
        <v>24</v>
      </c>
      <c r="D51" t="s">
        <v>62</v>
      </c>
      <c r="E51" t="s">
        <v>554</v>
      </c>
      <c r="F51" t="s">
        <v>555</v>
      </c>
      <c r="G51" t="s">
        <v>65</v>
      </c>
      <c r="H51">
        <v>22506</v>
      </c>
      <c r="I51">
        <v>64</v>
      </c>
      <c r="J51" t="s">
        <v>66</v>
      </c>
      <c r="K51">
        <v>25245368</v>
      </c>
      <c r="L51" t="s">
        <v>143</v>
      </c>
      <c r="M51" t="s">
        <v>68</v>
      </c>
      <c r="N51" t="s">
        <v>310</v>
      </c>
      <c r="O51" t="s">
        <v>556</v>
      </c>
      <c r="P51">
        <v>15</v>
      </c>
      <c r="Q51" t="s">
        <v>1762</v>
      </c>
      <c r="S51" t="s">
        <v>1762</v>
      </c>
      <c r="T51" t="s">
        <v>1763</v>
      </c>
      <c r="U51" t="s">
        <v>1764</v>
      </c>
      <c r="V51" t="s">
        <v>1762</v>
      </c>
      <c r="W51" t="s">
        <v>557</v>
      </c>
      <c r="X51">
        <v>15</v>
      </c>
      <c r="Y51" t="s">
        <v>68</v>
      </c>
      <c r="Z51" t="s">
        <v>71</v>
      </c>
      <c r="AA51" t="s">
        <v>280</v>
      </c>
      <c r="AB51" t="s">
        <v>558</v>
      </c>
      <c r="AC51">
        <v>15</v>
      </c>
      <c r="AD51" t="s">
        <v>1783</v>
      </c>
      <c r="AE51" t="s">
        <v>98</v>
      </c>
      <c r="AF51" t="s">
        <v>1785</v>
      </c>
      <c r="AG51">
        <v>1276</v>
      </c>
      <c r="AH51">
        <v>5</v>
      </c>
      <c r="AI51" t="s">
        <v>1774</v>
      </c>
      <c r="AJ51" t="s">
        <v>559</v>
      </c>
      <c r="AK51">
        <v>3207017969</v>
      </c>
      <c r="AM51">
        <v>15</v>
      </c>
      <c r="AN51" t="s">
        <v>560</v>
      </c>
      <c r="AO51">
        <v>15</v>
      </c>
      <c r="AP51" t="s">
        <v>77</v>
      </c>
      <c r="AQ51" t="s">
        <v>78</v>
      </c>
      <c r="AR51" t="s">
        <v>79</v>
      </c>
      <c r="AT51" t="s">
        <v>80</v>
      </c>
      <c r="AU51" t="s">
        <v>81</v>
      </c>
      <c r="AW51" t="s">
        <v>82</v>
      </c>
      <c r="AX51" t="s">
        <v>115</v>
      </c>
      <c r="AY51">
        <v>58.3</v>
      </c>
      <c r="AZ51">
        <v>1.43</v>
      </c>
      <c r="BA51" t="s">
        <v>116</v>
      </c>
      <c r="BB51" t="s">
        <v>85</v>
      </c>
      <c r="BC51" t="s">
        <v>561</v>
      </c>
      <c r="BD51" t="s">
        <v>86</v>
      </c>
      <c r="BE51" t="s">
        <v>104</v>
      </c>
      <c r="BF51" t="s">
        <v>105</v>
      </c>
      <c r="BG51" t="s">
        <v>85</v>
      </c>
      <c r="BH51" t="s">
        <v>562</v>
      </c>
      <c r="BI51">
        <v>3147807112</v>
      </c>
      <c r="BJ51" t="s">
        <v>89</v>
      </c>
      <c r="BK51" t="s">
        <v>90</v>
      </c>
      <c r="BL51" t="str">
        <f t="shared" si="0"/>
        <v>(1124, 25245368, 'Cédula de Ciudadanía', 'LUZ AMPARO', '1961-08-13', 'RIASCOS GARCIA', 3207017969, 'WILSON DE JESUS OROZCO-HIJO', 'Femenino', 'C2', 'NO', 'No', 'Ninguna', 'No', 'No', 'Mujer', 'Heterosexual', 'No', 'Indígena', 'Régimen contributivo', 'Básica primaria', '2026-05-01', 2, 2, 0, 24, 1, 1, 'Urbano', 1276, 5, 'SURAMERICANA', 58.30, 1.43, 'HTA', 'No aplica', ' Dieta', 'Otro', 'Pareja', 'Normal', 'No aplica', 'N/A', 3147807112, 'MZ-61 CS-17 HACIENDA CUBA', 'Ama de Casa', 'C.V Beneficiario Activo', '2026-05-01', 2, 4, 20, NULL, 'Mañana'),</v>
      </c>
    </row>
    <row r="52" spans="1:64" x14ac:dyDescent="0.3">
      <c r="A52">
        <v>1125</v>
      </c>
      <c r="B52">
        <v>46024</v>
      </c>
      <c r="C52" t="s">
        <v>24</v>
      </c>
      <c r="D52" t="s">
        <v>62</v>
      </c>
      <c r="E52" t="s">
        <v>563</v>
      </c>
      <c r="F52" t="s">
        <v>564</v>
      </c>
      <c r="G52" t="s">
        <v>65</v>
      </c>
      <c r="H52">
        <v>18885</v>
      </c>
      <c r="I52">
        <v>74</v>
      </c>
      <c r="J52" t="s">
        <v>66</v>
      </c>
      <c r="K52">
        <v>24946348</v>
      </c>
      <c r="L52" t="s">
        <v>206</v>
      </c>
      <c r="M52" t="s">
        <v>68</v>
      </c>
      <c r="N52" t="s">
        <v>310</v>
      </c>
      <c r="O52" t="s">
        <v>565</v>
      </c>
      <c r="P52">
        <v>16</v>
      </c>
      <c r="Q52" t="s">
        <v>1762</v>
      </c>
      <c r="S52" t="s">
        <v>1762</v>
      </c>
      <c r="T52" t="s">
        <v>1763</v>
      </c>
      <c r="U52" t="s">
        <v>1764</v>
      </c>
      <c r="V52" t="s">
        <v>1762</v>
      </c>
      <c r="W52" t="s">
        <v>566</v>
      </c>
      <c r="X52">
        <v>16</v>
      </c>
      <c r="Y52" t="s">
        <v>68</v>
      </c>
      <c r="Z52" t="s">
        <v>71</v>
      </c>
      <c r="AA52" t="s">
        <v>72</v>
      </c>
      <c r="AB52" t="s">
        <v>567</v>
      </c>
      <c r="AC52">
        <v>16</v>
      </c>
      <c r="AD52" t="s">
        <v>1784</v>
      </c>
      <c r="AE52" t="s">
        <v>98</v>
      </c>
      <c r="AF52" t="s">
        <v>1785</v>
      </c>
      <c r="AG52">
        <v>1309</v>
      </c>
      <c r="AH52">
        <v>16</v>
      </c>
      <c r="AI52" t="s">
        <v>1774</v>
      </c>
      <c r="AJ52" t="s">
        <v>568</v>
      </c>
      <c r="AK52">
        <v>3001811931</v>
      </c>
      <c r="AM52">
        <v>16</v>
      </c>
      <c r="AN52" t="s">
        <v>569</v>
      </c>
      <c r="AO52">
        <v>16</v>
      </c>
      <c r="AP52" t="s">
        <v>77</v>
      </c>
      <c r="AQ52" t="s">
        <v>78</v>
      </c>
      <c r="AR52" t="s">
        <v>79</v>
      </c>
      <c r="AT52" t="s">
        <v>80</v>
      </c>
      <c r="AU52" t="s">
        <v>81</v>
      </c>
      <c r="AW52" t="s">
        <v>82</v>
      </c>
      <c r="AX52" t="s">
        <v>149</v>
      </c>
      <c r="AY52">
        <v>66.3</v>
      </c>
      <c r="AZ52">
        <v>1.54</v>
      </c>
      <c r="BA52" t="s">
        <v>570</v>
      </c>
      <c r="BB52" t="s">
        <v>85</v>
      </c>
      <c r="BC52" t="s">
        <v>1776</v>
      </c>
      <c r="BD52" t="s">
        <v>86</v>
      </c>
      <c r="BE52" t="s">
        <v>1777</v>
      </c>
      <c r="BF52" t="s">
        <v>1780</v>
      </c>
      <c r="BG52" t="s">
        <v>85</v>
      </c>
      <c r="BH52" t="s">
        <v>571</v>
      </c>
      <c r="BI52">
        <v>3105064226</v>
      </c>
      <c r="BJ52" t="s">
        <v>89</v>
      </c>
      <c r="BK52" t="s">
        <v>90</v>
      </c>
      <c r="BL52" t="str">
        <f t="shared" si="0"/>
        <v>(1125, 24946348, 'Cédula de Ciudadanía', 'LUZ DARY', '1951-09-14', 'ARIAS CARMONA', 3001811931, 'JULIAN ANDRES CONTRERAS-HIJO', 'Femenino', 'B6', 'NO', 'No', 'Ninguna', 'No', 'No', 'Mujer', 'Heterosexual', 'No', 'Mestizo', 'Régimen subsidiado', 'Básica primaria', '2026-05-01', 2, 2, 0, 24, 1, 1, 'Urbano', 1309, 16, 'NUEVA EPS', 66.30, 1.54, 'CIRUGIA A CORAZON ABIERTO', 'No aplica', 'Ejercicio y dieta', 'Otro', 'Familia', 'Con deterioro moderado', 'No aplica', 'N/A', 3105064226, 'MZ 2 CASA 2 LA ALBANIA 2500 LOTES', 'Ama de Casa', 'C.V Beneficiario Activo', '2026-05-01', 2, 4, 20, NULL, 'Mañana'),</v>
      </c>
    </row>
    <row r="53" spans="1:64" x14ac:dyDescent="0.3">
      <c r="A53">
        <v>1126</v>
      </c>
      <c r="B53">
        <v>46024</v>
      </c>
      <c r="C53" t="s">
        <v>24</v>
      </c>
      <c r="D53" t="s">
        <v>62</v>
      </c>
      <c r="E53" t="s">
        <v>572</v>
      </c>
      <c r="F53" t="s">
        <v>573</v>
      </c>
      <c r="G53" t="s">
        <v>65</v>
      </c>
      <c r="H53">
        <v>23868</v>
      </c>
      <c r="I53">
        <v>60</v>
      </c>
      <c r="J53" t="s">
        <v>66</v>
      </c>
      <c r="K53">
        <v>24824549</v>
      </c>
      <c r="L53" t="s">
        <v>67</v>
      </c>
      <c r="M53" t="s">
        <v>71</v>
      </c>
      <c r="N53" t="s">
        <v>1757</v>
      </c>
      <c r="O53" t="s">
        <v>574</v>
      </c>
      <c r="P53">
        <v>15</v>
      </c>
      <c r="Q53" t="s">
        <v>1762</v>
      </c>
      <c r="S53" t="s">
        <v>1762</v>
      </c>
      <c r="T53" t="s">
        <v>1763</v>
      </c>
      <c r="U53" t="s">
        <v>1764</v>
      </c>
      <c r="V53" t="s">
        <v>1762</v>
      </c>
      <c r="W53" t="s">
        <v>575</v>
      </c>
      <c r="X53">
        <v>15</v>
      </c>
      <c r="Y53" t="s">
        <v>68</v>
      </c>
      <c r="Z53" t="s">
        <v>71</v>
      </c>
      <c r="AA53" t="s">
        <v>72</v>
      </c>
      <c r="AB53" t="s">
        <v>576</v>
      </c>
      <c r="AC53">
        <v>15</v>
      </c>
      <c r="AD53" t="s">
        <v>1784</v>
      </c>
      <c r="AE53" t="s">
        <v>74</v>
      </c>
      <c r="AF53" t="s">
        <v>1771</v>
      </c>
      <c r="AG53">
        <v>1276</v>
      </c>
      <c r="AH53">
        <v>5</v>
      </c>
      <c r="AI53" t="s">
        <v>1774</v>
      </c>
      <c r="AJ53" t="s">
        <v>577</v>
      </c>
      <c r="AK53">
        <v>3148702049</v>
      </c>
      <c r="AM53">
        <v>15</v>
      </c>
      <c r="AN53" t="s">
        <v>578</v>
      </c>
      <c r="AO53">
        <v>15</v>
      </c>
      <c r="AP53" t="s">
        <v>77</v>
      </c>
      <c r="AQ53" t="s">
        <v>78</v>
      </c>
      <c r="AR53" t="s">
        <v>79</v>
      </c>
      <c r="AT53" t="s">
        <v>80</v>
      </c>
      <c r="AU53" t="s">
        <v>81</v>
      </c>
      <c r="AW53" t="s">
        <v>82</v>
      </c>
      <c r="AX53" t="s">
        <v>149</v>
      </c>
      <c r="AY53">
        <v>73.3</v>
      </c>
      <c r="AZ53">
        <v>1.62</v>
      </c>
      <c r="BA53" t="s">
        <v>579</v>
      </c>
      <c r="BB53" t="s">
        <v>171</v>
      </c>
      <c r="BC53" t="s">
        <v>85</v>
      </c>
      <c r="BD53" t="s">
        <v>151</v>
      </c>
      <c r="BE53" t="s">
        <v>1777</v>
      </c>
      <c r="BF53" t="s">
        <v>85</v>
      </c>
      <c r="BG53" t="s">
        <v>85</v>
      </c>
      <c r="BH53" t="s">
        <v>580</v>
      </c>
      <c r="BI53">
        <v>3122654553</v>
      </c>
      <c r="BJ53" t="s">
        <v>89</v>
      </c>
      <c r="BK53" t="s">
        <v>90</v>
      </c>
      <c r="BL53" t="str">
        <f t="shared" si="0"/>
        <v>(1126, 24824549, 'Cédula de Ciudadanía', 'LUZ MERY', '1965-05-06', 'ALZATE CADAVID', 3148702049, 'KELLY JOHANA TAPIAS-HIJA', 'Femenino', 'C15', 'SI', 'No', 'Psicosocial', 'No', 'No', 'Mujer', 'Heterosexual', 'No', 'Mestizo', 'Régimen subsidiado', 'Básica secundaria', '2026-05-01', 2, 2, 0, 24, 1, 1, 'Urbano', 1276, 5, 'NUEVA EPS', 73.30, 1.62, 'Hipertencion arterial', 'Tabaco', 'No aplica', 'Pensión', 'Familia', 'No aplica', 'No aplica', 'N/A', 3122654553, 'MZ 6 CASA 5 HACIENDA CUBA', 'Pensionado', 'C.V Beneficiario Activo', '2026-05-01', 2, 4, 20, NULL, 'Mañana'),</v>
      </c>
    </row>
    <row r="54" spans="1:64" x14ac:dyDescent="0.3">
      <c r="A54">
        <v>1127</v>
      </c>
      <c r="B54">
        <v>46024</v>
      </c>
      <c r="C54" t="s">
        <v>24</v>
      </c>
      <c r="D54" t="s">
        <v>62</v>
      </c>
      <c r="E54" t="s">
        <v>589</v>
      </c>
      <c r="F54" t="s">
        <v>590</v>
      </c>
      <c r="G54" t="s">
        <v>93</v>
      </c>
      <c r="H54">
        <v>13070</v>
      </c>
      <c r="I54">
        <v>90</v>
      </c>
      <c r="J54" t="s">
        <v>66</v>
      </c>
      <c r="K54">
        <v>615491</v>
      </c>
      <c r="L54" t="s">
        <v>497</v>
      </c>
      <c r="M54" t="s">
        <v>71</v>
      </c>
      <c r="N54" t="s">
        <v>1758</v>
      </c>
      <c r="O54" t="s">
        <v>591</v>
      </c>
      <c r="P54">
        <v>12</v>
      </c>
      <c r="Q54" t="s">
        <v>1762</v>
      </c>
      <c r="S54" t="s">
        <v>1762</v>
      </c>
      <c r="T54" t="s">
        <v>1765</v>
      </c>
      <c r="U54" t="s">
        <v>1764</v>
      </c>
      <c r="V54" t="s">
        <v>1762</v>
      </c>
      <c r="W54" t="s">
        <v>592</v>
      </c>
      <c r="X54">
        <v>12</v>
      </c>
      <c r="Y54" t="s">
        <v>68</v>
      </c>
      <c r="Z54" t="s">
        <v>71</v>
      </c>
      <c r="AA54" t="s">
        <v>72</v>
      </c>
      <c r="AB54" t="s">
        <v>593</v>
      </c>
      <c r="AC54">
        <v>12</v>
      </c>
      <c r="AD54" t="s">
        <v>1784</v>
      </c>
      <c r="AE54" t="s">
        <v>180</v>
      </c>
      <c r="AF54" t="s">
        <v>1769</v>
      </c>
      <c r="AG54">
        <v>1473</v>
      </c>
      <c r="AH54">
        <v>16</v>
      </c>
      <c r="AI54" t="s">
        <v>1774</v>
      </c>
      <c r="AJ54" t="s">
        <v>594</v>
      </c>
      <c r="AK54">
        <v>3225586741</v>
      </c>
      <c r="AM54">
        <v>12</v>
      </c>
      <c r="AN54" t="s">
        <v>595</v>
      </c>
      <c r="AO54">
        <v>12</v>
      </c>
      <c r="AP54" t="s">
        <v>77</v>
      </c>
      <c r="AQ54" t="s">
        <v>78</v>
      </c>
      <c r="AR54" t="s">
        <v>79</v>
      </c>
      <c r="AT54" t="s">
        <v>80</v>
      </c>
      <c r="AU54" t="s">
        <v>81</v>
      </c>
      <c r="AW54" t="s">
        <v>82</v>
      </c>
      <c r="AX54" t="s">
        <v>138</v>
      </c>
      <c r="AY54">
        <v>77</v>
      </c>
      <c r="AZ54">
        <v>1.75</v>
      </c>
      <c r="BA54" t="s">
        <v>310</v>
      </c>
      <c r="BB54" t="s">
        <v>117</v>
      </c>
      <c r="BC54" t="s">
        <v>1776</v>
      </c>
      <c r="BD54" t="s">
        <v>86</v>
      </c>
      <c r="BE54" t="s">
        <v>1777</v>
      </c>
      <c r="BF54" t="s">
        <v>161</v>
      </c>
      <c r="BG54" t="s">
        <v>85</v>
      </c>
      <c r="BH54" t="s">
        <v>596</v>
      </c>
      <c r="BI54">
        <v>3225586741</v>
      </c>
      <c r="BJ54" t="s">
        <v>89</v>
      </c>
      <c r="BK54" t="s">
        <v>90</v>
      </c>
      <c r="BL54" t="str">
        <f t="shared" si="0"/>
        <v>(1127, 615491, 'Cédula de Ciudadanía', 'MANUEL SALVADOR', '1935-10-13', 'AREIZA BRAND', 3225586741, 'MARIA EDILMA OSPINA-SOBRINA', 'Masculino', 'A4', 'SI', 'No', 'Intelectual', 'No', 'No', 'Hombre', 'Heterosexual', 'No', 'Mestizo', 'Régimen subsidiado', 'Ninguno', '2026-05-01', 2, 2, 0, 24, 1, 1, 'Urbano', 1473, 16, 'ASMET SALUD EPS S.A.S.', 77.00, 1.75, 'Ninguna', 'Otros', 'Ejercicio y dieta', 'Otro', 'Familia', 'Disfuncionalidad moderada', 'No aplica', 'N/A', 3225586741, 'MZ 28 CASA 5 VILLA MARIA 2500 LOTES', 'Ninguno', 'C.V Beneficiario Activo', '2026-05-01', 2, 4, 20, NULL, 'Mañana'),</v>
      </c>
    </row>
    <row r="55" spans="1:64" x14ac:dyDescent="0.3">
      <c r="A55">
        <v>1128</v>
      </c>
      <c r="B55">
        <v>46024</v>
      </c>
      <c r="C55" t="s">
        <v>24</v>
      </c>
      <c r="D55" t="s">
        <v>62</v>
      </c>
      <c r="E55" t="s">
        <v>597</v>
      </c>
      <c r="F55" t="s">
        <v>598</v>
      </c>
      <c r="G55" t="s">
        <v>65</v>
      </c>
      <c r="H55">
        <v>20585</v>
      </c>
      <c r="I55">
        <v>69</v>
      </c>
      <c r="J55" t="s">
        <v>66</v>
      </c>
      <c r="K55">
        <v>42052874</v>
      </c>
      <c r="L55" t="s">
        <v>391</v>
      </c>
      <c r="M55" t="s">
        <v>68</v>
      </c>
      <c r="N55" t="s">
        <v>310</v>
      </c>
      <c r="O55" t="s">
        <v>599</v>
      </c>
      <c r="P55">
        <v>16</v>
      </c>
      <c r="Q55" t="s">
        <v>1762</v>
      </c>
      <c r="S55" t="s">
        <v>1762</v>
      </c>
      <c r="T55" t="s">
        <v>1763</v>
      </c>
      <c r="U55" t="s">
        <v>1764</v>
      </c>
      <c r="V55" t="s">
        <v>1762</v>
      </c>
      <c r="W55" t="s">
        <v>600</v>
      </c>
      <c r="X55">
        <v>16</v>
      </c>
      <c r="Y55" t="s">
        <v>68</v>
      </c>
      <c r="Z55" t="s">
        <v>71</v>
      </c>
      <c r="AA55" t="s">
        <v>72</v>
      </c>
      <c r="AB55" t="s">
        <v>601</v>
      </c>
      <c r="AC55">
        <v>16</v>
      </c>
      <c r="AD55" t="s">
        <v>1783</v>
      </c>
      <c r="AE55" t="s">
        <v>98</v>
      </c>
      <c r="AF55" t="s">
        <v>1785</v>
      </c>
      <c r="AG55">
        <v>1309</v>
      </c>
      <c r="AH55">
        <v>16</v>
      </c>
      <c r="AI55" t="s">
        <v>1774</v>
      </c>
      <c r="AJ55" t="s">
        <v>602</v>
      </c>
      <c r="AK55">
        <v>3106765335</v>
      </c>
      <c r="AM55">
        <v>16</v>
      </c>
      <c r="AN55" t="s">
        <v>603</v>
      </c>
      <c r="AO55">
        <v>16</v>
      </c>
      <c r="AP55" t="s">
        <v>77</v>
      </c>
      <c r="AQ55" t="s">
        <v>78</v>
      </c>
      <c r="AR55" t="s">
        <v>79</v>
      </c>
      <c r="AT55" t="s">
        <v>80</v>
      </c>
      <c r="AU55" t="s">
        <v>81</v>
      </c>
      <c r="AW55" t="s">
        <v>82</v>
      </c>
      <c r="AX55" t="s">
        <v>192</v>
      </c>
      <c r="AY55">
        <v>70.599999999999994</v>
      </c>
      <c r="AZ55">
        <v>1.5</v>
      </c>
      <c r="BA55" t="s">
        <v>102</v>
      </c>
      <c r="BB55" t="s">
        <v>85</v>
      </c>
      <c r="BC55" t="s">
        <v>85</v>
      </c>
      <c r="BD55" t="s">
        <v>86</v>
      </c>
      <c r="BE55" t="s">
        <v>104</v>
      </c>
      <c r="BF55" t="s">
        <v>105</v>
      </c>
      <c r="BG55" t="s">
        <v>85</v>
      </c>
      <c r="BH55" t="s">
        <v>604</v>
      </c>
      <c r="BI55">
        <v>3043640683</v>
      </c>
      <c r="BJ55" t="s">
        <v>89</v>
      </c>
      <c r="BK55" t="s">
        <v>90</v>
      </c>
      <c r="BL55" t="str">
        <f t="shared" si="0"/>
        <v>(1128, 42052874, 'Cédula de Ciudadanía', 'MARIA AMPARO', '1956-05-10', 'AGUIRRE AGUDELO', 3106765335, 'DAVID NARANJO-ESPOSO', 'Femenino', 'B4', 'NO', 'No', 'Ninguna', 'No', 'No', 'Mujer', 'Heterosexual', 'No', 'Mestizo', 'Régimen contributivo', 'Básica primaria', '2026-05-01', 2, 2, 0, 24, 1, 1, 'Urbano', 1309, 16, 'SOS', 70.60, 1.50, 'NO APLICA', 'No aplica', 'No aplica', 'Otro', 'Pareja', 'Normal', 'No aplica', 'N/A', 3043640683, 'MZ 15 CASA 3 LA ALBANIA 2500 LOTES', 'Ama de Casa', 'C.V Beneficiario Activo', '2026-05-01', 2, 4, 20, NULL, 'Mañana'),</v>
      </c>
    </row>
    <row r="56" spans="1:64" x14ac:dyDescent="0.3">
      <c r="A56">
        <v>1129</v>
      </c>
      <c r="B56">
        <v>46024</v>
      </c>
      <c r="C56" t="s">
        <v>24</v>
      </c>
      <c r="D56" t="s">
        <v>62</v>
      </c>
      <c r="E56" t="s">
        <v>605</v>
      </c>
      <c r="F56" t="s">
        <v>606</v>
      </c>
      <c r="G56" t="s">
        <v>65</v>
      </c>
      <c r="H56">
        <v>11503</v>
      </c>
      <c r="I56">
        <v>94</v>
      </c>
      <c r="J56" t="s">
        <v>66</v>
      </c>
      <c r="K56">
        <v>25208411</v>
      </c>
      <c r="L56" t="s">
        <v>497</v>
      </c>
      <c r="M56" t="s">
        <v>68</v>
      </c>
      <c r="N56" t="s">
        <v>310</v>
      </c>
      <c r="O56" t="s">
        <v>607</v>
      </c>
      <c r="P56">
        <v>13</v>
      </c>
      <c r="Q56" t="s">
        <v>1762</v>
      </c>
      <c r="S56" t="s">
        <v>1762</v>
      </c>
      <c r="T56" t="s">
        <v>1763</v>
      </c>
      <c r="U56" t="s">
        <v>1764</v>
      </c>
      <c r="V56" t="s">
        <v>1762</v>
      </c>
      <c r="W56" t="s">
        <v>608</v>
      </c>
      <c r="X56">
        <v>13</v>
      </c>
      <c r="Y56" t="s">
        <v>68</v>
      </c>
      <c r="Z56" t="s">
        <v>71</v>
      </c>
      <c r="AA56" t="s">
        <v>72</v>
      </c>
      <c r="AB56" t="s">
        <v>609</v>
      </c>
      <c r="AC56">
        <v>13</v>
      </c>
      <c r="AD56" t="s">
        <v>1784</v>
      </c>
      <c r="AE56" t="s">
        <v>98</v>
      </c>
      <c r="AF56" t="s">
        <v>1785</v>
      </c>
      <c r="AG56">
        <v>1027</v>
      </c>
      <c r="AH56">
        <v>20</v>
      </c>
      <c r="AI56" t="s">
        <v>1774</v>
      </c>
      <c r="AJ56" t="s">
        <v>610</v>
      </c>
      <c r="AK56">
        <v>3155299295</v>
      </c>
      <c r="AM56">
        <v>13</v>
      </c>
      <c r="AN56" t="s">
        <v>611</v>
      </c>
      <c r="AO56">
        <v>13</v>
      </c>
      <c r="AP56" t="s">
        <v>77</v>
      </c>
      <c r="AQ56" t="s">
        <v>78</v>
      </c>
      <c r="AR56" t="s">
        <v>79</v>
      </c>
      <c r="AT56" t="s">
        <v>80</v>
      </c>
      <c r="AU56" t="s">
        <v>81</v>
      </c>
      <c r="AW56" t="s">
        <v>82</v>
      </c>
      <c r="AX56" t="s">
        <v>126</v>
      </c>
      <c r="AY56">
        <v>65.599999999999994</v>
      </c>
      <c r="AZ56">
        <v>1.67</v>
      </c>
      <c r="BA56" t="s">
        <v>116</v>
      </c>
      <c r="BB56" t="s">
        <v>85</v>
      </c>
      <c r="BC56" t="s">
        <v>85</v>
      </c>
      <c r="BD56" t="s">
        <v>139</v>
      </c>
      <c r="BE56" t="s">
        <v>1777</v>
      </c>
      <c r="BF56" t="s">
        <v>105</v>
      </c>
      <c r="BG56" t="s">
        <v>85</v>
      </c>
      <c r="BH56" t="s">
        <v>612</v>
      </c>
      <c r="BI56">
        <v>3155299295</v>
      </c>
      <c r="BJ56" t="s">
        <v>89</v>
      </c>
      <c r="BK56" t="s">
        <v>90</v>
      </c>
      <c r="BL56" t="str">
        <f t="shared" si="0"/>
        <v>(1129, 25208411, 'Cédula de Ciudadanía', 'MARIA ANGELICA', '1931-06-29', 'VALENCIA DE RODRIGUEZ', 3155299295, 'GLORIA NANCY RODRIGUEZ-HIJA', 'Femenino', 'A4', 'NO', 'No', 'Ninguna', 'No', 'No', 'Mujer', 'Heterosexual', 'No', 'Mestizo', 'Régimen subsidiado', 'Básica primaria', '2026-05-01', 2, 2, 0, 24, 1, 1, 'Urbano', 1027, 20, 'SALUD TOTAL', 65.60, 1.67, 'HTA', 'No aplica', 'No aplica', 'Estado', 'Familia', 'Normal', 'No aplica', 'N/A', 3155299295, 'CRA 24BIS #7-20', 'Ama de Casa', 'C.V Beneficiario Activo', '2026-05-01', 2, 4, 20, NULL, 'Mañana'),</v>
      </c>
    </row>
    <row r="57" spans="1:64" x14ac:dyDescent="0.3">
      <c r="A57">
        <v>1130</v>
      </c>
      <c r="B57">
        <v>46024</v>
      </c>
      <c r="C57" t="s">
        <v>24</v>
      </c>
      <c r="D57" t="s">
        <v>62</v>
      </c>
      <c r="E57" t="s">
        <v>613</v>
      </c>
      <c r="F57" t="s">
        <v>614</v>
      </c>
      <c r="G57" t="s">
        <v>65</v>
      </c>
      <c r="H57">
        <v>17799</v>
      </c>
      <c r="I57">
        <v>77</v>
      </c>
      <c r="J57" t="s">
        <v>66</v>
      </c>
      <c r="K57">
        <v>41426570</v>
      </c>
      <c r="L57" t="s">
        <v>391</v>
      </c>
      <c r="M57" t="s">
        <v>68</v>
      </c>
      <c r="N57" t="s">
        <v>310</v>
      </c>
      <c r="O57" t="s">
        <v>615</v>
      </c>
      <c r="P57">
        <v>16</v>
      </c>
      <c r="Q57" t="s">
        <v>1762</v>
      </c>
      <c r="S57" t="s">
        <v>1762</v>
      </c>
      <c r="T57" t="s">
        <v>1763</v>
      </c>
      <c r="U57" t="s">
        <v>1764</v>
      </c>
      <c r="V57" t="s">
        <v>1762</v>
      </c>
      <c r="W57" t="s">
        <v>616</v>
      </c>
      <c r="X57">
        <v>16</v>
      </c>
      <c r="Y57" t="s">
        <v>68</v>
      </c>
      <c r="Z57" t="s">
        <v>71</v>
      </c>
      <c r="AA57" t="s">
        <v>72</v>
      </c>
      <c r="AB57" t="s">
        <v>617</v>
      </c>
      <c r="AC57">
        <v>16</v>
      </c>
      <c r="AD57" t="s">
        <v>1783</v>
      </c>
      <c r="AE57" t="s">
        <v>98</v>
      </c>
      <c r="AF57" t="s">
        <v>1785</v>
      </c>
      <c r="AG57">
        <v>1027</v>
      </c>
      <c r="AH57">
        <v>20</v>
      </c>
      <c r="AI57" t="s">
        <v>1774</v>
      </c>
      <c r="AJ57" t="s">
        <v>618</v>
      </c>
      <c r="AK57">
        <v>3188302760</v>
      </c>
      <c r="AM57">
        <v>16</v>
      </c>
      <c r="AN57" t="s">
        <v>619</v>
      </c>
      <c r="AO57">
        <v>16</v>
      </c>
      <c r="AP57" t="s">
        <v>77</v>
      </c>
      <c r="AQ57" t="s">
        <v>78</v>
      </c>
      <c r="AR57" t="s">
        <v>79</v>
      </c>
      <c r="AT57" t="s">
        <v>80</v>
      </c>
      <c r="AU57" t="s">
        <v>81</v>
      </c>
      <c r="AW57" t="s">
        <v>82</v>
      </c>
      <c r="AX57" t="s">
        <v>83</v>
      </c>
      <c r="AY57">
        <v>66.599999999999994</v>
      </c>
      <c r="AZ57">
        <v>1.56</v>
      </c>
      <c r="BA57" t="s">
        <v>620</v>
      </c>
      <c r="BB57" t="s">
        <v>117</v>
      </c>
      <c r="BC57" t="s">
        <v>85</v>
      </c>
      <c r="BD57" t="s">
        <v>86</v>
      </c>
      <c r="BE57" t="s">
        <v>1777</v>
      </c>
      <c r="BF57" t="s">
        <v>85</v>
      </c>
      <c r="BG57" t="s">
        <v>85</v>
      </c>
      <c r="BH57" t="s">
        <v>621</v>
      </c>
      <c r="BI57">
        <v>3106911385</v>
      </c>
      <c r="BJ57" t="s">
        <v>89</v>
      </c>
      <c r="BK57" t="s">
        <v>90</v>
      </c>
      <c r="BL57" t="str">
        <f t="shared" si="0"/>
        <v>(1130, 41426570, 'Cédula de Ciudadanía', 'MARIA DE LOS ANGELES', '1948-09-23', 'CARDENAS ALFONSO', 3188302760, 'MARTHA YANIRA RODRIGUEZ-HIJA', 'Femenino', 'B4', 'NO', 'No', 'Ninguna', 'No', 'No', 'Mujer', 'Heterosexual', 'No', 'Mestizo', 'Régimen contributivo', 'Básica primaria', '2026-05-01', 2, 2, 0, 24, 1, 1, 'Urbano', 1027, 20, 'SANITAS EPS', 66.60, 1.56, 'HTA, GASTRITIS', 'Otros', 'No aplica', 'Otro', 'Familia', 'No aplica', 'No aplica', 'N/A', 3106911385, 'MZ 27 CASA 2 VILLA DEL CARMEN', 'Ama de Casa', 'C.V Beneficiario Activo', '2026-05-01', 2, 4, 20, NULL, 'Mañana'),</v>
      </c>
    </row>
    <row r="58" spans="1:64" x14ac:dyDescent="0.3">
      <c r="A58">
        <v>1131</v>
      </c>
      <c r="B58">
        <v>46024</v>
      </c>
      <c r="C58" t="s">
        <v>24</v>
      </c>
      <c r="D58" t="s">
        <v>62</v>
      </c>
      <c r="E58" t="s">
        <v>613</v>
      </c>
      <c r="F58" t="s">
        <v>622</v>
      </c>
      <c r="G58" t="s">
        <v>65</v>
      </c>
      <c r="H58">
        <v>17236</v>
      </c>
      <c r="I58">
        <v>79</v>
      </c>
      <c r="J58" t="s">
        <v>66</v>
      </c>
      <c r="K58">
        <v>24953682</v>
      </c>
      <c r="L58" t="s">
        <v>206</v>
      </c>
      <c r="M58" t="s">
        <v>68</v>
      </c>
      <c r="N58" t="s">
        <v>310</v>
      </c>
      <c r="O58" t="s">
        <v>623</v>
      </c>
      <c r="P58">
        <v>14</v>
      </c>
      <c r="Q58" t="s">
        <v>1762</v>
      </c>
      <c r="S58" t="s">
        <v>1762</v>
      </c>
      <c r="T58" t="s">
        <v>1763</v>
      </c>
      <c r="U58" t="s">
        <v>1764</v>
      </c>
      <c r="V58" t="s">
        <v>1762</v>
      </c>
      <c r="W58" t="s">
        <v>624</v>
      </c>
      <c r="X58">
        <v>14</v>
      </c>
      <c r="Y58" t="s">
        <v>68</v>
      </c>
      <c r="Z58" t="s">
        <v>71</v>
      </c>
      <c r="AA58" t="s">
        <v>72</v>
      </c>
      <c r="AB58" t="s">
        <v>625</v>
      </c>
      <c r="AC58">
        <v>14</v>
      </c>
      <c r="AD58" t="s">
        <v>1784</v>
      </c>
      <c r="AE58" t="s">
        <v>74</v>
      </c>
      <c r="AF58" t="s">
        <v>1785</v>
      </c>
      <c r="AG58">
        <v>1673</v>
      </c>
      <c r="AH58">
        <v>5</v>
      </c>
      <c r="AI58" t="s">
        <v>1774</v>
      </c>
      <c r="AJ58" t="s">
        <v>626</v>
      </c>
      <c r="AK58">
        <v>3148155561</v>
      </c>
      <c r="AM58">
        <v>14</v>
      </c>
      <c r="AN58" t="s">
        <v>627</v>
      </c>
      <c r="AO58">
        <v>14</v>
      </c>
      <c r="AP58" t="s">
        <v>77</v>
      </c>
      <c r="AQ58" t="s">
        <v>78</v>
      </c>
      <c r="AR58" t="s">
        <v>79</v>
      </c>
      <c r="AT58" t="s">
        <v>80</v>
      </c>
      <c r="AU58" t="s">
        <v>81</v>
      </c>
      <c r="AW58" t="s">
        <v>82</v>
      </c>
      <c r="AX58" t="s">
        <v>149</v>
      </c>
      <c r="AY58">
        <v>66.400000000000006</v>
      </c>
      <c r="AZ58">
        <v>1.48</v>
      </c>
      <c r="BA58" t="s">
        <v>116</v>
      </c>
      <c r="BB58" t="s">
        <v>85</v>
      </c>
      <c r="BC58" t="s">
        <v>85</v>
      </c>
      <c r="BD58" t="s">
        <v>86</v>
      </c>
      <c r="BE58" t="s">
        <v>1777</v>
      </c>
      <c r="BF58" t="s">
        <v>105</v>
      </c>
      <c r="BG58" t="s">
        <v>85</v>
      </c>
      <c r="BH58" t="s">
        <v>628</v>
      </c>
      <c r="BI58">
        <v>3228267277</v>
      </c>
      <c r="BJ58" t="s">
        <v>89</v>
      </c>
      <c r="BK58" t="s">
        <v>90</v>
      </c>
      <c r="BL58" t="str">
        <f t="shared" si="0"/>
        <v>(1131, 24953682, 'Cédula de Ciudadanía', 'MARIA DE LOS ANGELES', '1947-03-10', 'GONZALEZ TREJOS', 3148155561, 'LUZ MARINA GONZALEZ', 'Femenino', 'B6', 'NO', 'No', 'Ninguna', 'No', 'No', 'Mujer', 'Heterosexual', 'No', 'Mestizo', 'Régimen subsidiado', 'Básica secundaria', '2026-05-01', 2, 2, 0, 24, 1, 1, 'Urbano', 1673, 5, 'NUEVA EPS', 66.40, 1.48, 'HTA', 'No aplica', 'No aplica', 'Otro', 'Familia', 'Normal', 'No aplica', 'N/A', 3228267277, 'SAN FELIPE MZ 1 CS 15', 'Ama de Casa', 'C.V Beneficiario Activo', '2026-05-01', 2, 4, 20, NULL, 'Mañana'),</v>
      </c>
    </row>
    <row r="59" spans="1:64" x14ac:dyDescent="0.3">
      <c r="A59">
        <v>1132</v>
      </c>
      <c r="B59">
        <v>46024</v>
      </c>
      <c r="C59" t="s">
        <v>24</v>
      </c>
      <c r="D59" t="s">
        <v>62</v>
      </c>
      <c r="E59" t="s">
        <v>629</v>
      </c>
      <c r="F59" t="s">
        <v>630</v>
      </c>
      <c r="G59" t="s">
        <v>65</v>
      </c>
      <c r="H59">
        <v>16914</v>
      </c>
      <c r="I59">
        <v>80</v>
      </c>
      <c r="J59" t="s">
        <v>66</v>
      </c>
      <c r="K59">
        <v>28710401</v>
      </c>
      <c r="L59" t="s">
        <v>547</v>
      </c>
      <c r="M59" t="s">
        <v>68</v>
      </c>
      <c r="N59" t="s">
        <v>310</v>
      </c>
      <c r="O59" t="s">
        <v>631</v>
      </c>
      <c r="P59">
        <v>17</v>
      </c>
      <c r="Q59" t="s">
        <v>1762</v>
      </c>
      <c r="S59" t="s">
        <v>1762</v>
      </c>
      <c r="T59" t="s">
        <v>1763</v>
      </c>
      <c r="U59" t="s">
        <v>1764</v>
      </c>
      <c r="V59" t="s">
        <v>1762</v>
      </c>
      <c r="W59" t="s">
        <v>632</v>
      </c>
      <c r="X59">
        <v>17</v>
      </c>
      <c r="Y59" t="s">
        <v>68</v>
      </c>
      <c r="Z59" t="s">
        <v>71</v>
      </c>
      <c r="AA59" t="s">
        <v>72</v>
      </c>
      <c r="AB59" t="s">
        <v>633</v>
      </c>
      <c r="AC59">
        <v>17</v>
      </c>
      <c r="AD59" t="s">
        <v>1784</v>
      </c>
      <c r="AE59" t="s">
        <v>98</v>
      </c>
      <c r="AF59" t="s">
        <v>1785</v>
      </c>
      <c r="AG59">
        <v>1769</v>
      </c>
      <c r="AH59">
        <v>5</v>
      </c>
      <c r="AI59" t="s">
        <v>1774</v>
      </c>
      <c r="AJ59" t="s">
        <v>634</v>
      </c>
      <c r="AK59">
        <v>3153251761</v>
      </c>
      <c r="AM59">
        <v>17</v>
      </c>
      <c r="AN59" t="s">
        <v>635</v>
      </c>
      <c r="AO59">
        <v>17</v>
      </c>
      <c r="AP59" t="s">
        <v>77</v>
      </c>
      <c r="AQ59" t="s">
        <v>78</v>
      </c>
      <c r="AR59" t="s">
        <v>79</v>
      </c>
      <c r="AT59" t="s">
        <v>80</v>
      </c>
      <c r="AU59" t="s">
        <v>81</v>
      </c>
      <c r="AW59" t="s">
        <v>82</v>
      </c>
      <c r="AX59" t="s">
        <v>138</v>
      </c>
      <c r="AY59">
        <v>53.7</v>
      </c>
      <c r="AZ59">
        <v>1.45</v>
      </c>
      <c r="BA59" t="s">
        <v>636</v>
      </c>
      <c r="BB59" t="s">
        <v>85</v>
      </c>
      <c r="BC59" t="s">
        <v>103</v>
      </c>
      <c r="BD59" t="s">
        <v>86</v>
      </c>
      <c r="BE59" t="s">
        <v>1777</v>
      </c>
      <c r="BF59" t="s">
        <v>105</v>
      </c>
      <c r="BG59" t="s">
        <v>85</v>
      </c>
      <c r="BH59" t="s">
        <v>637</v>
      </c>
      <c r="BI59">
        <v>3012026027</v>
      </c>
      <c r="BJ59" t="s">
        <v>89</v>
      </c>
      <c r="BK59" t="s">
        <v>90</v>
      </c>
      <c r="BL59" t="str">
        <f t="shared" si="0"/>
        <v>(1132, 28710401, 'Cédula de Ciudadanía', 'MARIA DEL TRANSITO', '1946-04-22', 'RODRIGUEZ TORRES', 3153251761, 'WILLYNTONG MONTEALEGRE-HIJO', 'Femenino', 'B7', 'NO', 'No', 'Ninguna', 'No', 'No', 'Mujer', 'Heterosexual', 'No', 'Mestizo', 'Régimen subsidiado', 'Básica primaria', '2026-05-01', 2, 2, 0, 24, 1, 1, 'Urbano', 1769, 5, 'ASMET SALUD EPS S.A.S.', 53.70, 1.45, 'HTA, OSTEOPOROSIS, ARTRITIS', 'No aplica', ' Ejercicio', 'Otro', 'Familia', 'Normal', 'No aplica', 'N/A', 3012026027, 'CALLE 70 A # 35-24 PORTAL DE LOS SAUCES', 'Ama de Casa', 'C.V Beneficiario Activo', '2026-05-01', 2, 4, 20, NULL, 'Mañana'),</v>
      </c>
    </row>
    <row r="60" spans="1:64" x14ac:dyDescent="0.3">
      <c r="A60">
        <v>1133</v>
      </c>
      <c r="B60">
        <v>46024</v>
      </c>
      <c r="C60" t="s">
        <v>24</v>
      </c>
      <c r="D60" t="s">
        <v>62</v>
      </c>
      <c r="E60" t="s">
        <v>638</v>
      </c>
      <c r="F60" t="s">
        <v>639</v>
      </c>
      <c r="G60" t="s">
        <v>65</v>
      </c>
      <c r="H60">
        <v>19150</v>
      </c>
      <c r="I60">
        <v>73</v>
      </c>
      <c r="J60" t="s">
        <v>66</v>
      </c>
      <c r="K60">
        <v>25243663</v>
      </c>
      <c r="L60" t="s">
        <v>417</v>
      </c>
      <c r="M60" t="s">
        <v>68</v>
      </c>
      <c r="N60" t="s">
        <v>310</v>
      </c>
      <c r="O60" t="s">
        <v>640</v>
      </c>
      <c r="P60">
        <v>14</v>
      </c>
      <c r="Q60" t="s">
        <v>1762</v>
      </c>
      <c r="S60" t="s">
        <v>1762</v>
      </c>
      <c r="T60" t="s">
        <v>1763</v>
      </c>
      <c r="U60" t="s">
        <v>1764</v>
      </c>
      <c r="V60" t="s">
        <v>1762</v>
      </c>
      <c r="W60" t="s">
        <v>641</v>
      </c>
      <c r="X60">
        <v>14</v>
      </c>
      <c r="Y60" t="s">
        <v>68</v>
      </c>
      <c r="Z60" t="s">
        <v>71</v>
      </c>
      <c r="AA60" t="s">
        <v>72</v>
      </c>
      <c r="AB60" t="s">
        <v>642</v>
      </c>
      <c r="AC60">
        <v>14</v>
      </c>
      <c r="AD60" t="s">
        <v>1784</v>
      </c>
      <c r="AE60" t="s">
        <v>98</v>
      </c>
      <c r="AF60" t="s">
        <v>1785</v>
      </c>
      <c r="AG60">
        <v>1269</v>
      </c>
      <c r="AH60">
        <v>5</v>
      </c>
      <c r="AI60" t="s">
        <v>1774</v>
      </c>
      <c r="AJ60" t="s">
        <v>643</v>
      </c>
      <c r="AK60">
        <v>3116814720</v>
      </c>
      <c r="AM60">
        <v>14</v>
      </c>
      <c r="AN60" t="s">
        <v>644</v>
      </c>
      <c r="AO60">
        <v>14</v>
      </c>
      <c r="AP60" t="s">
        <v>77</v>
      </c>
      <c r="AQ60" t="s">
        <v>78</v>
      </c>
      <c r="AR60" t="s">
        <v>79</v>
      </c>
      <c r="AT60" t="s">
        <v>80</v>
      </c>
      <c r="AU60" t="s">
        <v>81</v>
      </c>
      <c r="AW60" t="s">
        <v>82</v>
      </c>
      <c r="AX60" t="s">
        <v>126</v>
      </c>
      <c r="AY60">
        <v>65.2</v>
      </c>
      <c r="AZ60">
        <v>1.55</v>
      </c>
      <c r="BA60" t="s">
        <v>102</v>
      </c>
      <c r="BB60" t="s">
        <v>85</v>
      </c>
      <c r="BC60" t="s">
        <v>85</v>
      </c>
      <c r="BD60" t="s">
        <v>86</v>
      </c>
      <c r="BE60" t="s">
        <v>85</v>
      </c>
      <c r="BF60" t="s">
        <v>310</v>
      </c>
      <c r="BG60" t="s">
        <v>85</v>
      </c>
      <c r="BH60" t="s">
        <v>645</v>
      </c>
      <c r="BI60">
        <v>3227809065</v>
      </c>
      <c r="BJ60" t="s">
        <v>89</v>
      </c>
      <c r="BK60" t="s">
        <v>90</v>
      </c>
      <c r="BL60" t="str">
        <f t="shared" si="0"/>
        <v>(1133, 25243663, 'Cédula de Ciudadanía', 'MARIA EDILMA DE JESUS', '1952-06-05', 'GIRALDO DE MONTOYA', 3116814720, 'DORA LIGIA-HERMANA', 'Femenino', 'C1', 'NO', 'No', 'Ninguna', 'No', 'No', 'Mujer', 'Heterosexual', 'No', 'Mestizo', 'Régimen subsidiado', 'Básica primaria', '2026-05-01', 2, 2, 0, 24, 1, 1, 'Urbano', 1269, 5, 'SALUD TOTAL', 65.20, 1.55, 'NO APLICA', 'No aplica', 'No aplica', 'Otro', 'No aplica', 'Ninguna', 'No aplica', 'N/A', 3227809065, 'CL 72C # 36-20 GUADALUPE CUBA', 'Ama de Casa', 'C.V Beneficiario Activo', '2026-05-01', 2, 4, 20, NULL, 'Mañana'),</v>
      </c>
    </row>
    <row r="61" spans="1:64" x14ac:dyDescent="0.3">
      <c r="A61">
        <v>1134</v>
      </c>
      <c r="B61">
        <v>46024</v>
      </c>
      <c r="C61" t="s">
        <v>24</v>
      </c>
      <c r="D61" t="s">
        <v>62</v>
      </c>
      <c r="E61" t="s">
        <v>646</v>
      </c>
      <c r="F61" t="s">
        <v>647</v>
      </c>
      <c r="G61" t="s">
        <v>65</v>
      </c>
      <c r="H61">
        <v>20255</v>
      </c>
      <c r="I61">
        <v>70</v>
      </c>
      <c r="J61" t="s">
        <v>66</v>
      </c>
      <c r="K61">
        <v>24387175</v>
      </c>
      <c r="L61" t="s">
        <v>155</v>
      </c>
      <c r="M61" t="s">
        <v>68</v>
      </c>
      <c r="N61" t="s">
        <v>310</v>
      </c>
      <c r="O61" t="s">
        <v>648</v>
      </c>
      <c r="P61">
        <v>18</v>
      </c>
      <c r="Q61" t="s">
        <v>1762</v>
      </c>
      <c r="S61" t="s">
        <v>1762</v>
      </c>
      <c r="T61" t="s">
        <v>1763</v>
      </c>
      <c r="U61" t="s">
        <v>1764</v>
      </c>
      <c r="V61" t="s">
        <v>1762</v>
      </c>
      <c r="W61" t="s">
        <v>649</v>
      </c>
      <c r="X61">
        <v>18</v>
      </c>
      <c r="Y61" t="s">
        <v>68</v>
      </c>
      <c r="Z61" t="s">
        <v>71</v>
      </c>
      <c r="AA61" t="s">
        <v>72</v>
      </c>
      <c r="AB61" t="s">
        <v>650</v>
      </c>
      <c r="AC61">
        <v>18</v>
      </c>
      <c r="AD61" t="s">
        <v>1783</v>
      </c>
      <c r="AE61" t="s">
        <v>98</v>
      </c>
      <c r="AF61" t="s">
        <v>1769</v>
      </c>
      <c r="AG61">
        <v>1307</v>
      </c>
      <c r="AH61">
        <v>5</v>
      </c>
      <c r="AI61" t="s">
        <v>1774</v>
      </c>
      <c r="AJ61" t="s">
        <v>651</v>
      </c>
      <c r="AK61">
        <v>3103879729</v>
      </c>
      <c r="AM61">
        <v>18</v>
      </c>
      <c r="AN61" t="s">
        <v>652</v>
      </c>
      <c r="AO61">
        <v>18</v>
      </c>
      <c r="AP61" t="s">
        <v>77</v>
      </c>
      <c r="AQ61" t="s">
        <v>78</v>
      </c>
      <c r="AR61" t="s">
        <v>79</v>
      </c>
      <c r="AT61" t="s">
        <v>80</v>
      </c>
      <c r="AU61" t="s">
        <v>81</v>
      </c>
      <c r="AW61" t="s">
        <v>82</v>
      </c>
      <c r="AX61" t="s">
        <v>83</v>
      </c>
      <c r="AY61">
        <v>51.6</v>
      </c>
      <c r="AZ61">
        <v>1.44</v>
      </c>
      <c r="BA61" t="s">
        <v>423</v>
      </c>
      <c r="BB61" t="s">
        <v>85</v>
      </c>
      <c r="BC61" t="s">
        <v>1776</v>
      </c>
      <c r="BD61" t="s">
        <v>86</v>
      </c>
      <c r="BE61" t="s">
        <v>104</v>
      </c>
      <c r="BF61" t="s">
        <v>161</v>
      </c>
      <c r="BG61" t="s">
        <v>85</v>
      </c>
      <c r="BH61" t="s">
        <v>653</v>
      </c>
      <c r="BI61">
        <v>3148058021</v>
      </c>
      <c r="BJ61" t="s">
        <v>89</v>
      </c>
      <c r="BK61" t="s">
        <v>90</v>
      </c>
      <c r="BL61" t="str">
        <f t="shared" si="0"/>
        <v>(1134, 24387175, 'Cédula de Ciudadanía', 'MARIA EDILMA', '1955-06-15', 'RAMOS DE AGUDELO', 3103879729, 'ANA MARIA AGUDELO-HIJA', 'Femenino', 'B1', 'NO', 'No', 'Ninguna', 'No', 'No', 'Mujer', 'Heterosexual', 'No', 'Mestizo', 'Régimen contributivo', 'Básica primaria', '2026-05-01', 2, 2, 0, 24, 1, 1, 'Urbano', 1307, 5, 'SANITAS EPS', 51.60, 1.44, 'HTA, DIABETES, ARTROSIS', 'No aplica', 'Ejercicio y dieta', 'Otro', 'Pareja', 'Disfuncionalidad moderada', 'No aplica', 'N/A', 3148058021, 'CASA 3 TORRES DE LA ACUARELA', 'Ninguno', 'C.V Beneficiario Activo', '2026-05-01', 2, 4, 20, NULL, 'Mañana'),</v>
      </c>
    </row>
    <row r="62" spans="1:64" x14ac:dyDescent="0.3">
      <c r="A62">
        <v>1135</v>
      </c>
      <c r="B62">
        <v>46024</v>
      </c>
      <c r="C62" t="s">
        <v>24</v>
      </c>
      <c r="D62" t="s">
        <v>62</v>
      </c>
      <c r="E62" t="s">
        <v>654</v>
      </c>
      <c r="F62" t="s">
        <v>655</v>
      </c>
      <c r="G62" t="s">
        <v>65</v>
      </c>
      <c r="H62">
        <v>11277</v>
      </c>
      <c r="I62">
        <v>95</v>
      </c>
      <c r="J62" t="s">
        <v>66</v>
      </c>
      <c r="K62">
        <v>24759911</v>
      </c>
      <c r="L62" t="s">
        <v>120</v>
      </c>
      <c r="M62" t="s">
        <v>71</v>
      </c>
      <c r="N62" t="s">
        <v>1760</v>
      </c>
      <c r="O62" t="s">
        <v>656</v>
      </c>
      <c r="P62">
        <v>15</v>
      </c>
      <c r="Q62" t="s">
        <v>1762</v>
      </c>
      <c r="S62" t="s">
        <v>1762</v>
      </c>
      <c r="T62" t="s">
        <v>1763</v>
      </c>
      <c r="U62" t="s">
        <v>1764</v>
      </c>
      <c r="V62" t="s">
        <v>1762</v>
      </c>
      <c r="W62" t="s">
        <v>657</v>
      </c>
      <c r="X62">
        <v>15</v>
      </c>
      <c r="Y62" t="s">
        <v>68</v>
      </c>
      <c r="Z62" t="s">
        <v>71</v>
      </c>
      <c r="AA62" t="s">
        <v>72</v>
      </c>
      <c r="AB62" t="s">
        <v>658</v>
      </c>
      <c r="AC62">
        <v>15</v>
      </c>
      <c r="AD62" t="s">
        <v>1783</v>
      </c>
      <c r="AE62" t="s">
        <v>98</v>
      </c>
      <c r="AF62" t="s">
        <v>1785</v>
      </c>
      <c r="AG62">
        <v>1269</v>
      </c>
      <c r="AH62">
        <v>5</v>
      </c>
      <c r="AI62" t="s">
        <v>1774</v>
      </c>
      <c r="AJ62" t="s">
        <v>659</v>
      </c>
      <c r="AK62">
        <v>3122193111</v>
      </c>
      <c r="AM62">
        <v>15</v>
      </c>
      <c r="AN62" t="s">
        <v>660</v>
      </c>
      <c r="AO62">
        <v>15</v>
      </c>
      <c r="AP62" t="s">
        <v>77</v>
      </c>
      <c r="AQ62" t="s">
        <v>78</v>
      </c>
      <c r="AR62" t="s">
        <v>79</v>
      </c>
      <c r="AT62" t="s">
        <v>80</v>
      </c>
      <c r="AU62" t="s">
        <v>81</v>
      </c>
      <c r="AW62" t="s">
        <v>82</v>
      </c>
      <c r="AX62" t="s">
        <v>115</v>
      </c>
      <c r="AY62">
        <v>51</v>
      </c>
      <c r="AZ62">
        <v>1.31</v>
      </c>
      <c r="BA62" t="s">
        <v>661</v>
      </c>
      <c r="BB62" t="s">
        <v>117</v>
      </c>
      <c r="BC62" t="s">
        <v>1776</v>
      </c>
      <c r="BD62" t="s">
        <v>86</v>
      </c>
      <c r="BE62" t="s">
        <v>1777</v>
      </c>
      <c r="BF62" t="s">
        <v>161</v>
      </c>
      <c r="BG62" t="s">
        <v>85</v>
      </c>
      <c r="BH62" t="s">
        <v>662</v>
      </c>
      <c r="BI62">
        <v>3103875865</v>
      </c>
      <c r="BJ62" t="s">
        <v>89</v>
      </c>
      <c r="BK62" t="s">
        <v>90</v>
      </c>
      <c r="BL62" t="str">
        <f t="shared" si="0"/>
        <v>(1135, 24759911, 'Cédula de Ciudadanía', 'MARIA ELVIA', '1930-11-15', 'PEREZ DE LOPEZ', 3122193111, 'LUIS CARLOS CEBALLOS-NIETO', 'Femenino', 'C13', 'SI', 'No', 'Física', 'No', 'No', 'Mujer', 'Heterosexual', 'No', 'Mestizo', 'Régimen contributivo', 'Básica primaria', '2026-05-01', 2, 2, 0, 24, 1, 1, 'Urbano', 1269, 5, 'SURAMERICANA', 51.00, 1.31, 'ALZHAIMER, ARTROSIS', 'Otros', 'Ejercicio y dieta', 'Otro', 'Familia', 'Disfuncionalidad moderada', 'No aplica', 'N/A', 3103875865, 'CRA 36B # 70B -02', 'Ama de Casa', 'C.V Beneficiario Activo', '2026-05-01', 2, 4, 20, NULL, 'Mañana'),</v>
      </c>
    </row>
    <row r="63" spans="1:64" x14ac:dyDescent="0.3">
      <c r="A63">
        <v>1136</v>
      </c>
      <c r="B63">
        <v>46024</v>
      </c>
      <c r="C63" t="s">
        <v>24</v>
      </c>
      <c r="D63" t="s">
        <v>62</v>
      </c>
      <c r="E63" t="s">
        <v>663</v>
      </c>
      <c r="F63" t="s">
        <v>664</v>
      </c>
      <c r="G63" t="s">
        <v>65</v>
      </c>
      <c r="H63">
        <v>21321</v>
      </c>
      <c r="I63">
        <v>67</v>
      </c>
      <c r="J63" t="s">
        <v>66</v>
      </c>
      <c r="K63">
        <v>34055046</v>
      </c>
      <c r="L63" t="s">
        <v>186</v>
      </c>
      <c r="M63" t="s">
        <v>71</v>
      </c>
      <c r="N63" t="s">
        <v>1760</v>
      </c>
      <c r="O63" t="s">
        <v>665</v>
      </c>
      <c r="P63">
        <v>17</v>
      </c>
      <c r="Q63" t="s">
        <v>1762</v>
      </c>
      <c r="S63" t="s">
        <v>1762</v>
      </c>
      <c r="T63" t="s">
        <v>1763</v>
      </c>
      <c r="U63" t="s">
        <v>1764</v>
      </c>
      <c r="V63" t="s">
        <v>1762</v>
      </c>
      <c r="W63" t="s">
        <v>666</v>
      </c>
      <c r="X63">
        <v>17</v>
      </c>
      <c r="Y63" t="s">
        <v>68</v>
      </c>
      <c r="Z63" t="s">
        <v>71</v>
      </c>
      <c r="AA63" t="s">
        <v>72</v>
      </c>
      <c r="AB63" t="s">
        <v>667</v>
      </c>
      <c r="AC63">
        <v>17</v>
      </c>
      <c r="AD63" t="s">
        <v>1784</v>
      </c>
      <c r="AE63" t="s">
        <v>98</v>
      </c>
      <c r="AF63" t="s">
        <v>1785</v>
      </c>
      <c r="AG63">
        <v>1307</v>
      </c>
      <c r="AH63">
        <v>5</v>
      </c>
      <c r="AI63" t="s">
        <v>1774</v>
      </c>
      <c r="AJ63" t="s">
        <v>668</v>
      </c>
      <c r="AK63">
        <v>3128719652</v>
      </c>
      <c r="AM63">
        <v>17</v>
      </c>
      <c r="AN63" t="s">
        <v>669</v>
      </c>
      <c r="AO63">
        <v>17</v>
      </c>
      <c r="AP63" t="s">
        <v>77</v>
      </c>
      <c r="AQ63" t="s">
        <v>78</v>
      </c>
      <c r="AR63" t="s">
        <v>79</v>
      </c>
      <c r="AT63" t="s">
        <v>80</v>
      </c>
      <c r="AU63" t="s">
        <v>81</v>
      </c>
      <c r="AW63" t="s">
        <v>82</v>
      </c>
      <c r="AX63" t="s">
        <v>83</v>
      </c>
      <c r="AY63">
        <v>72.400000000000006</v>
      </c>
      <c r="AZ63">
        <v>1.57</v>
      </c>
      <c r="BA63" t="s">
        <v>116</v>
      </c>
      <c r="BB63" t="s">
        <v>85</v>
      </c>
      <c r="BC63" t="s">
        <v>85</v>
      </c>
      <c r="BD63" t="s">
        <v>151</v>
      </c>
      <c r="BE63" t="s">
        <v>1777</v>
      </c>
      <c r="BF63" t="s">
        <v>105</v>
      </c>
      <c r="BG63" t="s">
        <v>85</v>
      </c>
      <c r="BH63" t="s">
        <v>670</v>
      </c>
      <c r="BI63">
        <v>3128039463</v>
      </c>
      <c r="BJ63" t="s">
        <v>89</v>
      </c>
      <c r="BK63" t="s">
        <v>90</v>
      </c>
      <c r="BL63" t="str">
        <f t="shared" si="0"/>
        <v>(1136, 34055046, 'Cédula de Ciudadanía', 'MARIA ESMERALDA', '1958-05-16', 'SEPULVEDA CASTAÑO', 3128719652, 'GLORIA PATRICIA SEPULVEDA-HERMANA', 'Femenino', 'A5', 'SI', 'No', 'Física', 'No', 'No', 'Mujer', 'Heterosexual', 'No', 'Mestizo', 'Régimen subsidiado', 'Básica primaria', '2026-05-01', 2, 2, 0, 24, 1, 1, 'Urbano', 1307, 5, 'SANITAS EPS', 72.40, 1.57, 'HTA', 'No aplica', 'No aplica', 'Pensión', 'Familia', 'Normal', 'No aplica', 'N/A', 3128039463, 'MZ 2 CS 11 LA ACUARELA CUBA', 'Ama de Casa', 'C.V Beneficiario Activo', '2026-05-01', 2, 4, 20, NULL, 'Mañana'),</v>
      </c>
    </row>
    <row r="64" spans="1:64" x14ac:dyDescent="0.3">
      <c r="A64">
        <v>1137</v>
      </c>
      <c r="B64">
        <v>46024</v>
      </c>
      <c r="C64" t="s">
        <v>24</v>
      </c>
      <c r="D64" t="s">
        <v>62</v>
      </c>
      <c r="E64" t="s">
        <v>671</v>
      </c>
      <c r="F64" t="s">
        <v>672</v>
      </c>
      <c r="G64" t="s">
        <v>65</v>
      </c>
      <c r="H64">
        <v>24129</v>
      </c>
      <c r="I64">
        <v>60</v>
      </c>
      <c r="J64" t="s">
        <v>66</v>
      </c>
      <c r="K64">
        <v>42157960</v>
      </c>
      <c r="L64" t="s">
        <v>252</v>
      </c>
      <c r="M64" t="s">
        <v>71</v>
      </c>
      <c r="N64" t="s">
        <v>1761</v>
      </c>
      <c r="O64" t="s">
        <v>673</v>
      </c>
      <c r="P64">
        <v>13</v>
      </c>
      <c r="Q64" t="s">
        <v>1762</v>
      </c>
      <c r="S64" t="s">
        <v>1762</v>
      </c>
      <c r="T64" t="s">
        <v>1763</v>
      </c>
      <c r="U64" t="s">
        <v>1764</v>
      </c>
      <c r="V64" t="s">
        <v>1762</v>
      </c>
      <c r="W64" t="s">
        <v>674</v>
      </c>
      <c r="X64">
        <v>13</v>
      </c>
      <c r="Y64" t="s">
        <v>68</v>
      </c>
      <c r="Z64" t="s">
        <v>71</v>
      </c>
      <c r="AA64" t="s">
        <v>72</v>
      </c>
      <c r="AB64" t="s">
        <v>675</v>
      </c>
      <c r="AC64">
        <v>13</v>
      </c>
      <c r="AD64" t="s">
        <v>1784</v>
      </c>
      <c r="AE64" t="s">
        <v>98</v>
      </c>
      <c r="AF64" t="s">
        <v>1785</v>
      </c>
      <c r="AG64">
        <v>1269</v>
      </c>
      <c r="AH64">
        <v>5</v>
      </c>
      <c r="AI64" t="s">
        <v>1774</v>
      </c>
      <c r="AJ64" t="s">
        <v>676</v>
      </c>
      <c r="AK64">
        <v>3026031668</v>
      </c>
      <c r="AM64">
        <v>13</v>
      </c>
      <c r="AN64" t="s">
        <v>677</v>
      </c>
      <c r="AO64">
        <v>13</v>
      </c>
      <c r="AP64" t="s">
        <v>77</v>
      </c>
      <c r="AQ64" t="s">
        <v>78</v>
      </c>
      <c r="AR64" t="s">
        <v>79</v>
      </c>
      <c r="AT64" t="s">
        <v>80</v>
      </c>
      <c r="AU64" t="s">
        <v>81</v>
      </c>
      <c r="AW64" t="s">
        <v>82</v>
      </c>
      <c r="AX64" t="s">
        <v>149</v>
      </c>
      <c r="AY64">
        <v>57.2</v>
      </c>
      <c r="AZ64">
        <v>1.52</v>
      </c>
      <c r="BA64" t="s">
        <v>310</v>
      </c>
      <c r="BB64" t="s">
        <v>85</v>
      </c>
      <c r="BC64" t="s">
        <v>1776</v>
      </c>
      <c r="BD64" t="s">
        <v>86</v>
      </c>
      <c r="BE64" t="s">
        <v>1777</v>
      </c>
      <c r="BF64" t="s">
        <v>432</v>
      </c>
      <c r="BG64" t="s">
        <v>85</v>
      </c>
      <c r="BH64" t="s">
        <v>678</v>
      </c>
      <c r="BI64">
        <v>3026031668</v>
      </c>
      <c r="BJ64" t="s">
        <v>89</v>
      </c>
      <c r="BK64" t="s">
        <v>90</v>
      </c>
      <c r="BL64" t="str">
        <f t="shared" si="0"/>
        <v>(1137, 42157960, 'Cédula de Ciudadanía', 'MARIA EUGENIA', '1966-01-22', 'RIOS SALAZAR', 3026031668, 'RUBEN DARIO RIOS-HERMANO', 'Femenino', 'C10', 'SI', 'No', 'Múltiple', 'No', 'No', 'Mujer', 'Heterosexual', 'No', 'Mestizo', 'Régimen subsidiado', 'Básica primaria', '2026-05-01', 2, 2, 0, 24, 1, 1, 'Urbano', 1269, 5, 'NUEVA EPS', 57.20, 1.52, 'Ninguna', 'No aplica', 'Ejercicio y dieta', 'Otro', 'Familia', 'Sobrepeso', 'No aplica', 'N/A', 3026031668, 'CRA 36 B 70 CASA 2 BARRIO GUADALUPE', 'Ama de Casa', 'C.V Beneficiario Activo', '2026-05-01', 2, 4, 20, NULL, 'Mañana'),</v>
      </c>
    </row>
    <row r="65" spans="1:64" x14ac:dyDescent="0.3">
      <c r="A65">
        <v>1138</v>
      </c>
      <c r="B65">
        <v>46024</v>
      </c>
      <c r="C65" t="s">
        <v>24</v>
      </c>
      <c r="D65" t="s">
        <v>62</v>
      </c>
      <c r="E65" t="s">
        <v>679</v>
      </c>
      <c r="F65" t="s">
        <v>680</v>
      </c>
      <c r="G65" t="s">
        <v>65</v>
      </c>
      <c r="H65">
        <v>13869</v>
      </c>
      <c r="I65">
        <v>88</v>
      </c>
      <c r="J65" t="s">
        <v>66</v>
      </c>
      <c r="K65">
        <v>24479655</v>
      </c>
      <c r="L65" t="s">
        <v>165</v>
      </c>
      <c r="M65" t="s">
        <v>68</v>
      </c>
      <c r="N65" t="s">
        <v>310</v>
      </c>
      <c r="O65" t="s">
        <v>681</v>
      </c>
      <c r="P65">
        <v>17</v>
      </c>
      <c r="Q65" t="s">
        <v>1762</v>
      </c>
      <c r="S65" t="s">
        <v>1762</v>
      </c>
      <c r="T65" t="s">
        <v>1763</v>
      </c>
      <c r="U65" t="s">
        <v>1764</v>
      </c>
      <c r="V65" t="s">
        <v>1762</v>
      </c>
      <c r="W65" t="s">
        <v>682</v>
      </c>
      <c r="X65">
        <v>17</v>
      </c>
      <c r="Y65" t="s">
        <v>68</v>
      </c>
      <c r="Z65" t="s">
        <v>71</v>
      </c>
      <c r="AA65" t="s">
        <v>72</v>
      </c>
      <c r="AB65" t="s">
        <v>683</v>
      </c>
      <c r="AC65">
        <v>17</v>
      </c>
      <c r="AD65" t="s">
        <v>1784</v>
      </c>
      <c r="AE65" t="s">
        <v>98</v>
      </c>
      <c r="AF65" t="s">
        <v>1785</v>
      </c>
      <c r="AG65">
        <v>1276</v>
      </c>
      <c r="AH65">
        <v>5</v>
      </c>
      <c r="AI65" t="s">
        <v>1774</v>
      </c>
      <c r="AJ65" t="s">
        <v>684</v>
      </c>
      <c r="AK65">
        <v>3007816780</v>
      </c>
      <c r="AM65">
        <v>17</v>
      </c>
      <c r="AN65" t="s">
        <v>685</v>
      </c>
      <c r="AO65">
        <v>17</v>
      </c>
      <c r="AP65" t="s">
        <v>77</v>
      </c>
      <c r="AQ65" t="s">
        <v>78</v>
      </c>
      <c r="AR65" t="s">
        <v>79</v>
      </c>
      <c r="AT65" t="s">
        <v>80</v>
      </c>
      <c r="AU65" t="s">
        <v>81</v>
      </c>
      <c r="AW65" t="s">
        <v>82</v>
      </c>
      <c r="AX65" t="s">
        <v>138</v>
      </c>
      <c r="AY65">
        <v>60.3</v>
      </c>
      <c r="AZ65">
        <v>1.54</v>
      </c>
      <c r="BA65" t="s">
        <v>686</v>
      </c>
      <c r="BB65" t="s">
        <v>85</v>
      </c>
      <c r="BC65" t="s">
        <v>1776</v>
      </c>
      <c r="BD65" t="s">
        <v>139</v>
      </c>
      <c r="BE65" t="s">
        <v>1777</v>
      </c>
      <c r="BF65" t="s">
        <v>1779</v>
      </c>
      <c r="BG65" t="s">
        <v>85</v>
      </c>
      <c r="BH65" t="s">
        <v>687</v>
      </c>
      <c r="BI65">
        <v>3152786386</v>
      </c>
      <c r="BJ65" t="s">
        <v>89</v>
      </c>
      <c r="BK65" t="s">
        <v>90</v>
      </c>
      <c r="BL65" t="str">
        <f t="shared" si="0"/>
        <v>(1138, 24479655, 'Cédula de Ciudadanía', 'MARIA FABIOLA', '1937-12-20', 'AREIZA DE VERGARA', 3007816780, 'GILMA ANDREA VERGARA-HIJA', 'Femenino', 'B5', 'NO', 'No', 'Ninguna', 'No', 'No', 'Mujer', 'Heterosexual', 'No', 'Mestizo', 'Régimen subsidiado', 'Básica primaria', '2026-05-01', 2, 2, 0, 24, 1, 1, 'Urbano', 1276, 5, 'ASMET SALUD EPS S.A.S.', 60.30, 1.54, 'HTA, TIROIDES, ARTROSIS', 'No aplica', 'Ejercicio y dieta', 'Estado', 'Familia', 'Con deterioro leve', 'No aplica', 'N/A', 3152786386, 'MZ 13 CASA 13 ', 'Ama de Casa', 'C.V Beneficiario Activo', '2026-05-01', 2, 4, 20, NULL, 'Mañana'),</v>
      </c>
    </row>
    <row r="66" spans="1:64" x14ac:dyDescent="0.3">
      <c r="A66">
        <v>1139</v>
      </c>
      <c r="B66">
        <v>46024</v>
      </c>
      <c r="C66" t="s">
        <v>24</v>
      </c>
      <c r="D66" t="s">
        <v>62</v>
      </c>
      <c r="E66" t="s">
        <v>688</v>
      </c>
      <c r="F66" t="s">
        <v>689</v>
      </c>
      <c r="G66" t="s">
        <v>65</v>
      </c>
      <c r="H66">
        <v>20225</v>
      </c>
      <c r="I66">
        <v>70</v>
      </c>
      <c r="J66" t="s">
        <v>66</v>
      </c>
      <c r="K66">
        <v>22051917</v>
      </c>
      <c r="L66" t="s">
        <v>417</v>
      </c>
      <c r="M66" t="s">
        <v>68</v>
      </c>
      <c r="N66" t="s">
        <v>310</v>
      </c>
      <c r="O66" t="s">
        <v>690</v>
      </c>
      <c r="P66">
        <v>18</v>
      </c>
      <c r="Q66" t="s">
        <v>1762</v>
      </c>
      <c r="S66" t="s">
        <v>1762</v>
      </c>
      <c r="T66" t="s">
        <v>1763</v>
      </c>
      <c r="U66" t="s">
        <v>1764</v>
      </c>
      <c r="V66" t="s">
        <v>1762</v>
      </c>
      <c r="W66" t="s">
        <v>691</v>
      </c>
      <c r="X66">
        <v>18</v>
      </c>
      <c r="Y66" t="s">
        <v>68</v>
      </c>
      <c r="Z66" t="s">
        <v>71</v>
      </c>
      <c r="AA66" t="s">
        <v>72</v>
      </c>
      <c r="AB66" t="s">
        <v>692</v>
      </c>
      <c r="AC66">
        <v>18</v>
      </c>
      <c r="AD66" t="s">
        <v>1783</v>
      </c>
      <c r="AE66" t="s">
        <v>98</v>
      </c>
      <c r="AF66" t="s">
        <v>1785</v>
      </c>
      <c r="AG66">
        <v>1340</v>
      </c>
      <c r="AH66">
        <v>5</v>
      </c>
      <c r="AI66" t="s">
        <v>1774</v>
      </c>
      <c r="AJ66" t="s">
        <v>693</v>
      </c>
      <c r="AK66">
        <v>3024653904</v>
      </c>
      <c r="AM66">
        <v>18</v>
      </c>
      <c r="AN66" t="s">
        <v>694</v>
      </c>
      <c r="AO66">
        <v>18</v>
      </c>
      <c r="AP66" t="s">
        <v>77</v>
      </c>
      <c r="AQ66" t="s">
        <v>78</v>
      </c>
      <c r="AR66" t="s">
        <v>79</v>
      </c>
      <c r="AT66" t="s">
        <v>80</v>
      </c>
      <c r="AU66" t="s">
        <v>81</v>
      </c>
      <c r="AW66" t="s">
        <v>82</v>
      </c>
      <c r="AX66" t="s">
        <v>149</v>
      </c>
      <c r="AY66">
        <v>82.1</v>
      </c>
      <c r="AZ66">
        <v>1.58</v>
      </c>
      <c r="BA66" t="s">
        <v>695</v>
      </c>
      <c r="BB66" t="s">
        <v>85</v>
      </c>
      <c r="BC66" t="s">
        <v>1776</v>
      </c>
      <c r="BD66" t="s">
        <v>86</v>
      </c>
      <c r="BE66" t="s">
        <v>85</v>
      </c>
      <c r="BF66" t="s">
        <v>161</v>
      </c>
      <c r="BG66" t="s">
        <v>85</v>
      </c>
      <c r="BH66" t="s">
        <v>696</v>
      </c>
      <c r="BI66">
        <v>3233207329</v>
      </c>
      <c r="BJ66" t="s">
        <v>89</v>
      </c>
      <c r="BK66" t="s">
        <v>90</v>
      </c>
      <c r="BL66" t="str">
        <f t="shared" si="0"/>
        <v>(1139, 22051917, 'Cédula de Ciudadanía', 'MARIA GABRIELA', '1955-05-16', 'LOPEZ DE FRANCO', 3024653904, 'ORLANDO ARLEY FRANCO-HIJO', 'Femenino', 'C1', 'NO', 'No', 'Ninguna', 'No', 'No', 'Mujer', 'Heterosexual', 'No', 'Mestizo', 'Régimen contributivo', 'Básica primaria', '2026-05-01', 2, 2, 0, 24, 1, 1, 'Urbano', 1340, 5, 'NUEVA EPS', 82.10, 1.58, 'HTA, DIABETES', 'No aplica', 'Ejercicio y dieta', 'Otro', 'No aplica', 'Disfuncionalidad moderada', 'No aplica', 'N/A', 3233207329, 'MZ B CASA 9', 'Ama de Casa', 'C.V Beneficiario Activo', '2026-05-01', 2, 4, 20, NULL, 'Mañana'),</v>
      </c>
    </row>
    <row r="67" spans="1:64" x14ac:dyDescent="0.3">
      <c r="A67">
        <v>1140</v>
      </c>
      <c r="B67">
        <v>46024</v>
      </c>
      <c r="C67" t="s">
        <v>24</v>
      </c>
      <c r="D67" t="s">
        <v>62</v>
      </c>
      <c r="E67" t="s">
        <v>697</v>
      </c>
      <c r="F67" t="s">
        <v>698</v>
      </c>
      <c r="G67" t="s">
        <v>65</v>
      </c>
      <c r="H67">
        <v>20886</v>
      </c>
      <c r="I67">
        <v>69</v>
      </c>
      <c r="J67" t="s">
        <v>66</v>
      </c>
      <c r="K67">
        <v>31402886</v>
      </c>
      <c r="L67" t="s">
        <v>155</v>
      </c>
      <c r="M67" t="s">
        <v>68</v>
      </c>
      <c r="N67" t="s">
        <v>310</v>
      </c>
      <c r="O67" t="s">
        <v>699</v>
      </c>
      <c r="P67">
        <v>16</v>
      </c>
      <c r="Q67" t="s">
        <v>1762</v>
      </c>
      <c r="S67" t="s">
        <v>1762</v>
      </c>
      <c r="T67" t="s">
        <v>1763</v>
      </c>
      <c r="U67" t="s">
        <v>1764</v>
      </c>
      <c r="V67" t="s">
        <v>1762</v>
      </c>
      <c r="W67" t="s">
        <v>700</v>
      </c>
      <c r="X67">
        <v>16</v>
      </c>
      <c r="Y67" t="s">
        <v>68</v>
      </c>
      <c r="Z67" t="s">
        <v>71</v>
      </c>
      <c r="AA67" t="s">
        <v>72</v>
      </c>
      <c r="AB67" t="s">
        <v>701</v>
      </c>
      <c r="AC67">
        <v>16</v>
      </c>
      <c r="AD67" t="s">
        <v>1783</v>
      </c>
      <c r="AE67" t="s">
        <v>98</v>
      </c>
      <c r="AF67" t="s">
        <v>1785</v>
      </c>
      <c r="AG67">
        <v>1304</v>
      </c>
      <c r="AH67">
        <v>7</v>
      </c>
      <c r="AI67" t="s">
        <v>1774</v>
      </c>
      <c r="AJ67" t="s">
        <v>702</v>
      </c>
      <c r="AK67">
        <v>3043803454</v>
      </c>
      <c r="AM67">
        <v>16</v>
      </c>
      <c r="AN67" t="s">
        <v>703</v>
      </c>
      <c r="AO67">
        <v>16</v>
      </c>
      <c r="AP67" t="s">
        <v>77</v>
      </c>
      <c r="AQ67" t="s">
        <v>78</v>
      </c>
      <c r="AR67" t="s">
        <v>79</v>
      </c>
      <c r="AT67" t="s">
        <v>80</v>
      </c>
      <c r="AU67" t="s">
        <v>81</v>
      </c>
      <c r="AW67" t="s">
        <v>82</v>
      </c>
      <c r="AX67" t="s">
        <v>126</v>
      </c>
      <c r="AY67">
        <v>54.1</v>
      </c>
      <c r="AZ67">
        <v>1.55</v>
      </c>
      <c r="BA67" t="s">
        <v>102</v>
      </c>
      <c r="BB67" t="s">
        <v>85</v>
      </c>
      <c r="BC67" t="s">
        <v>85</v>
      </c>
      <c r="BD67" t="s">
        <v>86</v>
      </c>
      <c r="BE67" t="s">
        <v>1777</v>
      </c>
      <c r="BF67" t="s">
        <v>105</v>
      </c>
      <c r="BG67" t="s">
        <v>85</v>
      </c>
      <c r="BH67" t="s">
        <v>704</v>
      </c>
      <c r="BI67">
        <v>3226216675</v>
      </c>
      <c r="BJ67" t="s">
        <v>89</v>
      </c>
      <c r="BK67" t="s">
        <v>90</v>
      </c>
      <c r="BL67" t="str">
        <f t="shared" ref="BL67:BL130" si="1">"("&amp;A67&amp;", "&amp;K67&amp;", 'Cédula de Ciudadanía', '"&amp;TRIM(E67)&amp;"', '"&amp;TEXT(H67,"yyyy-mm-dd")&amp;"', '"&amp;TRIM(F67)&amp;"', "&amp;TEXT(AK67,"0")&amp;", '"&amp;TRIM(BH67)&amp;"', '"&amp;IF(G67="F","Femenino",IF(G67="M","Masculino",G67))&amp;"', '"&amp;L67&amp;"', '"&amp;M67&amp;"', 'No', '"&amp;N67&amp;"', '"&amp;Q67&amp;"', '"&amp;S67&amp;"', '"&amp;T67&amp;"', '"&amp;U67&amp;"', '"&amp;V67&amp;"', '"&amp;SUBSTITUTE(SUBSTITUTE(SUBSTITUTE(AA67,"6 Mestizo","Mestizo"),"1 - Indígena","Indígena"),"5 - Negro(a), Mulato(a), Afrocolombiano(a) o Afro descendiente","Negro(a), Mulato(a), Afrocolombiano(a) o Afro descendiente")&amp;"', '"&amp;SUBSTITUTE(AD67,"REGIMEN SUBSIDIADO","Régimen subsidiado")&amp;"', '"&amp;SUBSTITUTE(SUBSTITUTE(SUBSTITUTE(SUBSTITUTE(SUBSTITUTE(SUBSTITUTE(SUBSTITUTE(AE67,"14-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2, 2, 0, 24, 1, 1, '"&amp;AI67&amp;"', "&amp;AG67&amp;", "&amp;AH67&amp;", '"&amp;AX67&amp;"', "&amp;SUBSTITUTE(TEXT(AY67,"0,00"),",",".")&amp;", "&amp;SUBSTITUTE(TEXT(AZ67,"0,00"),",",".")&amp;", '"&amp;BA67&amp;"', '"&amp;BB67&amp;"', '"&amp;BC67&amp;"', '"&amp;BD67&amp;"', '"&amp;BE67&amp;"', '"&amp;BF67&amp;"', '"&amp;BG67&amp;"', 'N/A', "&amp;TEXT(BI67,"0")&amp;", '"&amp;AJ67&amp;"', '"&amp;AF67&amp;"', '"&amp;SUBSTITUTE(SUBSTITUTE(AU67,"C.V BENEFICIARIO ACTIVO","C.V Beneficiario Activo"),"C.V BENEFICIARIO  INACTIVO","C.V Beneficiario Inactivo")&amp;"', '2026-05-01', 2, 4, 20, NULL, '"&amp;SUBSTITUTE(SUBSTITUTE(AW67,"CV EL OSO MAÑANA","Mañana"),"CV EL OSO TARDE","Tarde")&amp;"'),"</f>
        <v>(1140, 31402886, 'Cédula de Ciudadanía', 'MARIA LILIANA', '1957-03-07', 'SERNA LONDOÑO', 3043803454, 'VANESA ARBOLEDA-HIJA', 'Femenino', 'B1', 'NO', 'No', 'Ninguna', 'No', 'No', 'Mujer', 'Heterosexual', 'No', 'Mestizo', 'Régimen contributivo', 'Básica primaria', '2026-05-01', 2, 2, 0, 24, 1, 1, 'Urbano', 1304, 7, 'SALUD TOTAL', 54.10, 1.55, 'NO APLICA', 'No aplica', 'No aplica', 'Otro', 'Familia', 'Normal', 'No aplica', 'N/A', 3226216675, 'MZ 5 CASA 93 JOSE MARIA CORDOBA', 'Ama de Casa', 'C.V Beneficiario Activo', '2026-05-01', 2, 4, 20, NULL, 'Mañana'),</v>
      </c>
    </row>
    <row r="68" spans="1:64" x14ac:dyDescent="0.3">
      <c r="A68">
        <v>1141</v>
      </c>
      <c r="B68">
        <v>46024</v>
      </c>
      <c r="C68" t="s">
        <v>24</v>
      </c>
      <c r="D68" t="s">
        <v>62</v>
      </c>
      <c r="E68" t="s">
        <v>705</v>
      </c>
      <c r="F68" t="s">
        <v>706</v>
      </c>
      <c r="G68" t="s">
        <v>65</v>
      </c>
      <c r="H68">
        <v>20809</v>
      </c>
      <c r="I68">
        <v>69</v>
      </c>
      <c r="J68" t="s">
        <v>66</v>
      </c>
      <c r="K68">
        <v>34044798</v>
      </c>
      <c r="L68" t="s">
        <v>176</v>
      </c>
      <c r="M68" t="s">
        <v>71</v>
      </c>
      <c r="N68" t="s">
        <v>1760</v>
      </c>
      <c r="O68" t="s">
        <v>707</v>
      </c>
      <c r="P68">
        <v>15</v>
      </c>
      <c r="Q68" t="s">
        <v>1762</v>
      </c>
      <c r="S68" t="s">
        <v>1762</v>
      </c>
      <c r="T68" t="s">
        <v>1763</v>
      </c>
      <c r="U68" t="s">
        <v>1764</v>
      </c>
      <c r="V68" t="s">
        <v>1762</v>
      </c>
      <c r="W68" t="s">
        <v>708</v>
      </c>
      <c r="X68">
        <v>15</v>
      </c>
      <c r="Y68" t="s">
        <v>68</v>
      </c>
      <c r="Z68" t="s">
        <v>71</v>
      </c>
      <c r="AA68" t="s">
        <v>72</v>
      </c>
      <c r="AB68" t="s">
        <v>709</v>
      </c>
      <c r="AC68">
        <v>15</v>
      </c>
      <c r="AD68" t="s">
        <v>1784</v>
      </c>
      <c r="AE68" t="s">
        <v>98</v>
      </c>
      <c r="AF68" t="s">
        <v>1769</v>
      </c>
      <c r="AG68">
        <v>1276</v>
      </c>
      <c r="AH68">
        <v>5</v>
      </c>
      <c r="AI68" t="s">
        <v>1774</v>
      </c>
      <c r="AJ68" t="s">
        <v>710</v>
      </c>
      <c r="AK68">
        <v>3226342117</v>
      </c>
      <c r="AM68">
        <v>15</v>
      </c>
      <c r="AN68" t="s">
        <v>711</v>
      </c>
      <c r="AO68">
        <v>15</v>
      </c>
      <c r="AP68" t="s">
        <v>77</v>
      </c>
      <c r="AQ68" t="s">
        <v>78</v>
      </c>
      <c r="AR68" t="s">
        <v>79</v>
      </c>
      <c r="AT68" t="s">
        <v>80</v>
      </c>
      <c r="AU68" t="s">
        <v>81</v>
      </c>
      <c r="AW68" t="s">
        <v>82</v>
      </c>
      <c r="AX68" t="s">
        <v>115</v>
      </c>
      <c r="AY68">
        <v>64.2</v>
      </c>
      <c r="AZ68">
        <v>1.48</v>
      </c>
      <c r="BA68" t="s">
        <v>712</v>
      </c>
      <c r="BB68" t="s">
        <v>85</v>
      </c>
      <c r="BC68" t="s">
        <v>561</v>
      </c>
      <c r="BD68" t="s">
        <v>86</v>
      </c>
      <c r="BE68" t="s">
        <v>1777</v>
      </c>
      <c r="BF68" t="s">
        <v>105</v>
      </c>
      <c r="BG68" t="s">
        <v>85</v>
      </c>
      <c r="BH68" t="s">
        <v>713</v>
      </c>
      <c r="BI68">
        <v>3242822381</v>
      </c>
      <c r="BJ68" t="s">
        <v>89</v>
      </c>
      <c r="BK68" t="s">
        <v>90</v>
      </c>
      <c r="BL68" t="str">
        <f t="shared" si="1"/>
        <v>(1141, 34044798, 'Cédula de Ciudadanía', 'MARIA LORENZA', '1956-12-20', 'BLANDON', 3226342117, 'LINA MARCELA CARDONA-HIJA', 'Femenino', 'C6', 'SI', 'No', 'Física', 'No', 'No', 'Mujer', 'Heterosexual', 'No', 'Mestizo', 'Régimen subsidiado', 'Básica primaria', '2026-05-01', 2, 2, 0, 24, 1, 1, 'Urbano', 1276, 5, 'SURAMERICANA', 64.20, 1.48, 'Diabetes mellitus', 'No aplica', ' Dieta', 'Otro', 'Familia', 'Normal', 'No aplica', 'N/A', 3242822381, 'MANZANA 68 CASA 31', 'Ninguno', 'C.V Beneficiario Activo', '2026-05-01', 2, 4, 20, NULL, 'Mañana'),</v>
      </c>
    </row>
    <row r="69" spans="1:64" x14ac:dyDescent="0.3">
      <c r="A69">
        <v>1142</v>
      </c>
      <c r="B69">
        <v>46024</v>
      </c>
      <c r="C69" t="s">
        <v>24</v>
      </c>
      <c r="D69" t="s">
        <v>62</v>
      </c>
      <c r="E69" t="s">
        <v>722</v>
      </c>
      <c r="F69" t="s">
        <v>723</v>
      </c>
      <c r="G69" t="s">
        <v>65</v>
      </c>
      <c r="H69">
        <v>22118</v>
      </c>
      <c r="I69">
        <v>65</v>
      </c>
      <c r="J69" t="s">
        <v>66</v>
      </c>
      <c r="K69">
        <v>42052213</v>
      </c>
      <c r="L69" t="s">
        <v>206</v>
      </c>
      <c r="M69" t="s">
        <v>68</v>
      </c>
      <c r="N69" t="s">
        <v>310</v>
      </c>
      <c r="O69" t="s">
        <v>724</v>
      </c>
      <c r="P69">
        <v>14</v>
      </c>
      <c r="Q69" t="s">
        <v>1762</v>
      </c>
      <c r="S69" t="s">
        <v>1762</v>
      </c>
      <c r="T69" t="s">
        <v>1763</v>
      </c>
      <c r="U69" t="s">
        <v>1764</v>
      </c>
      <c r="V69" t="s">
        <v>1762</v>
      </c>
      <c r="W69" t="s">
        <v>725</v>
      </c>
      <c r="X69">
        <v>14</v>
      </c>
      <c r="Y69" t="s">
        <v>68</v>
      </c>
      <c r="Z69" t="s">
        <v>71</v>
      </c>
      <c r="AA69" t="s">
        <v>72</v>
      </c>
      <c r="AB69" t="s">
        <v>726</v>
      </c>
      <c r="AC69">
        <v>14</v>
      </c>
      <c r="AD69" t="s">
        <v>1784</v>
      </c>
      <c r="AE69" t="s">
        <v>98</v>
      </c>
      <c r="AF69" t="s">
        <v>1769</v>
      </c>
      <c r="AG69">
        <v>1493</v>
      </c>
      <c r="AH69">
        <v>16</v>
      </c>
      <c r="AI69" t="s">
        <v>1774</v>
      </c>
      <c r="AJ69" t="s">
        <v>727</v>
      </c>
      <c r="AK69">
        <v>3122314491</v>
      </c>
      <c r="AM69">
        <v>14</v>
      </c>
      <c r="AN69" t="s">
        <v>728</v>
      </c>
      <c r="AO69">
        <v>14</v>
      </c>
      <c r="AP69" t="s">
        <v>77</v>
      </c>
      <c r="AQ69" t="s">
        <v>78</v>
      </c>
      <c r="AR69" t="s">
        <v>79</v>
      </c>
      <c r="AT69" t="s">
        <v>80</v>
      </c>
      <c r="AU69" t="s">
        <v>81</v>
      </c>
      <c r="AW69" t="s">
        <v>82</v>
      </c>
      <c r="AX69" t="s">
        <v>149</v>
      </c>
      <c r="AY69">
        <v>104.7</v>
      </c>
      <c r="AZ69">
        <v>1.56</v>
      </c>
      <c r="BA69" t="s">
        <v>102</v>
      </c>
      <c r="BB69" t="s">
        <v>117</v>
      </c>
      <c r="BC69" t="s">
        <v>85</v>
      </c>
      <c r="BD69" t="s">
        <v>86</v>
      </c>
      <c r="BE69" t="s">
        <v>86</v>
      </c>
      <c r="BF69" t="s">
        <v>105</v>
      </c>
      <c r="BG69" t="s">
        <v>85</v>
      </c>
      <c r="BH69" t="s">
        <v>729</v>
      </c>
      <c r="BI69">
        <v>3155024132</v>
      </c>
      <c r="BJ69" t="s">
        <v>89</v>
      </c>
      <c r="BK69" t="s">
        <v>90</v>
      </c>
      <c r="BL69" t="str">
        <f t="shared" si="1"/>
        <v>(1142, 42052213, 'Cédula de Ciudadanía', 'MARIA LUCELY', '1960-07-21', 'MARULANDA MARULANDA', 3122314491, 'YURI MILEIDY MARULANDA-HIJA', 'Femenino', 'B6', 'NO', 'No', 'Ninguna', 'No', 'No', 'Mujer', 'Heterosexual', 'No', 'Mestizo', 'Régimen subsidiado', 'Básica primaria', '2026-05-01', 2, 2, 0, 24, 1, 1, 'Urbano', 1493, 16, 'NUEVA EPS', 104.70, 1.56, 'NO APLICA', 'Otros', 'No aplica', 'Otro', 'Otro', 'Normal', 'No aplica', 'N/A', 3155024132, 'MZ 9 CASA 25 HEROES ALTO', 'Ninguno', 'C.V Beneficiario Activo', '2026-05-01', 2, 4, 20, NULL, 'Mañana'),</v>
      </c>
    </row>
    <row r="70" spans="1:64" x14ac:dyDescent="0.3">
      <c r="A70">
        <v>1143</v>
      </c>
      <c r="B70">
        <v>46024</v>
      </c>
      <c r="C70" t="s">
        <v>24</v>
      </c>
      <c r="D70" t="s">
        <v>62</v>
      </c>
      <c r="E70" t="s">
        <v>730</v>
      </c>
      <c r="F70" t="s">
        <v>731</v>
      </c>
      <c r="G70" t="s">
        <v>65</v>
      </c>
      <c r="H70">
        <v>17808</v>
      </c>
      <c r="I70">
        <v>77</v>
      </c>
      <c r="J70" t="s">
        <v>66</v>
      </c>
      <c r="K70">
        <v>24537886</v>
      </c>
      <c r="L70" t="s">
        <v>196</v>
      </c>
      <c r="M70" t="s">
        <v>68</v>
      </c>
      <c r="N70" t="s">
        <v>310</v>
      </c>
      <c r="O70" t="s">
        <v>732</v>
      </c>
      <c r="P70">
        <v>17</v>
      </c>
      <c r="Q70" t="s">
        <v>1762</v>
      </c>
      <c r="S70" t="s">
        <v>1762</v>
      </c>
      <c r="T70" t="s">
        <v>1763</v>
      </c>
      <c r="U70" t="s">
        <v>1764</v>
      </c>
      <c r="V70" t="s">
        <v>1762</v>
      </c>
      <c r="W70" t="s">
        <v>733</v>
      </c>
      <c r="X70">
        <v>17</v>
      </c>
      <c r="Y70" t="s">
        <v>68</v>
      </c>
      <c r="Z70" t="s">
        <v>71</v>
      </c>
      <c r="AA70" t="s">
        <v>72</v>
      </c>
      <c r="AB70" t="s">
        <v>734</v>
      </c>
      <c r="AC70">
        <v>17</v>
      </c>
      <c r="AD70" t="s">
        <v>1784</v>
      </c>
      <c r="AE70" t="s">
        <v>98</v>
      </c>
      <c r="AF70" t="s">
        <v>1785</v>
      </c>
      <c r="AG70">
        <v>933</v>
      </c>
      <c r="AH70">
        <v>20</v>
      </c>
      <c r="AI70" t="s">
        <v>1774</v>
      </c>
      <c r="AJ70" t="s">
        <v>735</v>
      </c>
      <c r="AK70">
        <v>32183552410</v>
      </c>
      <c r="AM70">
        <v>17</v>
      </c>
      <c r="AN70" t="s">
        <v>736</v>
      </c>
      <c r="AO70">
        <v>17</v>
      </c>
      <c r="AP70" t="s">
        <v>77</v>
      </c>
      <c r="AQ70" t="s">
        <v>78</v>
      </c>
      <c r="AR70" t="s">
        <v>79</v>
      </c>
      <c r="AT70" t="s">
        <v>80</v>
      </c>
      <c r="AU70" t="s">
        <v>81</v>
      </c>
      <c r="AW70" t="s">
        <v>82</v>
      </c>
      <c r="AX70" t="s">
        <v>138</v>
      </c>
      <c r="AY70">
        <v>55.7</v>
      </c>
      <c r="AZ70">
        <v>1.44</v>
      </c>
      <c r="BA70" t="s">
        <v>116</v>
      </c>
      <c r="BB70" t="s">
        <v>117</v>
      </c>
      <c r="BC70" t="s">
        <v>172</v>
      </c>
      <c r="BD70" t="s">
        <v>86</v>
      </c>
      <c r="BE70" t="s">
        <v>1777</v>
      </c>
      <c r="BF70" t="s">
        <v>105</v>
      </c>
      <c r="BG70" t="s">
        <v>85</v>
      </c>
      <c r="BH70" t="s">
        <v>379</v>
      </c>
      <c r="BI70">
        <v>3223111930</v>
      </c>
      <c r="BJ70" t="s">
        <v>89</v>
      </c>
      <c r="BK70" t="s">
        <v>90</v>
      </c>
      <c r="BL70" t="str">
        <f t="shared" si="1"/>
        <v>(1143, 24537886, 'Cédula de Ciudadanía', 'MARIA LUCIA', '1948-10-02', 'USMA VALLEJO', 32183552410, 'JHON FREDY VASQUEZ-HIJO', 'Femenino', 'B3', 'NO', 'No', 'Ninguna', 'No', 'No', 'Mujer', 'Heterosexual', 'No', 'Mestizo', 'Régimen subsidiado', 'Básica primaria', '2026-05-01', 2, 2, 0, 24, 1, 1, 'Urbano', 933, 20, 'ASMET SALUD EPS S.A.S.', 55.70, 1.44, 'HTA', 'Otros', ' Otra', 'Otro', 'Familia', 'Normal', 'No aplica', 'N/A', 3223111930, 'BLOQUE 4 APARTAMENTO 103', 'Ama de Casa', 'C.V Beneficiario Activo', '2026-05-01', 2, 4, 20, NULL, 'Mañana'),</v>
      </c>
    </row>
    <row r="71" spans="1:64" x14ac:dyDescent="0.3">
      <c r="A71">
        <v>1144</v>
      </c>
      <c r="B71">
        <v>46024</v>
      </c>
      <c r="C71" t="s">
        <v>24</v>
      </c>
      <c r="D71" t="s">
        <v>62</v>
      </c>
      <c r="E71" t="s">
        <v>737</v>
      </c>
      <c r="F71" t="s">
        <v>738</v>
      </c>
      <c r="G71" t="s">
        <v>65</v>
      </c>
      <c r="H71">
        <v>19867</v>
      </c>
      <c r="I71">
        <v>71</v>
      </c>
      <c r="J71" t="s">
        <v>66</v>
      </c>
      <c r="K71">
        <v>25192181</v>
      </c>
      <c r="L71" t="s">
        <v>132</v>
      </c>
      <c r="M71" t="s">
        <v>68</v>
      </c>
      <c r="N71" t="s">
        <v>310</v>
      </c>
      <c r="O71" t="s">
        <v>739</v>
      </c>
      <c r="P71">
        <v>12</v>
      </c>
      <c r="Q71" t="s">
        <v>1762</v>
      </c>
      <c r="S71" t="s">
        <v>1762</v>
      </c>
      <c r="T71" t="s">
        <v>1763</v>
      </c>
      <c r="U71" t="s">
        <v>1764</v>
      </c>
      <c r="V71" t="s">
        <v>1762</v>
      </c>
      <c r="W71" t="s">
        <v>740</v>
      </c>
      <c r="X71">
        <v>12</v>
      </c>
      <c r="Y71" t="s">
        <v>68</v>
      </c>
      <c r="Z71" t="s">
        <v>71</v>
      </c>
      <c r="AA71" t="s">
        <v>72</v>
      </c>
      <c r="AB71" t="s">
        <v>741</v>
      </c>
      <c r="AC71">
        <v>12</v>
      </c>
      <c r="AD71" t="s">
        <v>1784</v>
      </c>
      <c r="AE71" t="s">
        <v>98</v>
      </c>
      <c r="AF71" t="s">
        <v>1785</v>
      </c>
      <c r="AG71">
        <v>1459</v>
      </c>
      <c r="AH71">
        <v>20</v>
      </c>
      <c r="AI71" t="s">
        <v>1774</v>
      </c>
      <c r="AJ71" t="s">
        <v>742</v>
      </c>
      <c r="AK71">
        <v>3242586816</v>
      </c>
      <c r="AM71">
        <v>12</v>
      </c>
      <c r="AN71" t="s">
        <v>743</v>
      </c>
      <c r="AO71">
        <v>12</v>
      </c>
      <c r="AP71" t="s">
        <v>77</v>
      </c>
      <c r="AQ71" t="s">
        <v>78</v>
      </c>
      <c r="AR71" t="s">
        <v>79</v>
      </c>
      <c r="AT71" t="s">
        <v>80</v>
      </c>
      <c r="AU71" t="s">
        <v>81</v>
      </c>
      <c r="AW71" t="s">
        <v>82</v>
      </c>
      <c r="AX71" t="s">
        <v>138</v>
      </c>
      <c r="AY71">
        <v>68</v>
      </c>
      <c r="AZ71">
        <v>1.46</v>
      </c>
      <c r="BA71" t="s">
        <v>116</v>
      </c>
      <c r="BB71" t="s">
        <v>117</v>
      </c>
      <c r="BC71" t="s">
        <v>85</v>
      </c>
      <c r="BD71" t="s">
        <v>86</v>
      </c>
      <c r="BE71" t="s">
        <v>85</v>
      </c>
      <c r="BF71" t="s">
        <v>105</v>
      </c>
      <c r="BG71" t="s">
        <v>85</v>
      </c>
      <c r="BH71" t="s">
        <v>744</v>
      </c>
      <c r="BI71">
        <v>3203292733</v>
      </c>
      <c r="BJ71" t="s">
        <v>89</v>
      </c>
      <c r="BK71" t="s">
        <v>90</v>
      </c>
      <c r="BL71" t="str">
        <f t="shared" si="1"/>
        <v>(1144, 25192181, 'Cédula de Ciudadanía', 'MARIA LUZDARY', '1954-05-23', 'GOMEZ RIVERA', 3242586816, 'OMAIRA GOMEZ-HERMANA', 'Femenino', 'C11', 'NO', 'No', 'Ninguna', 'No', 'No', 'Mujer', 'Heterosexual', 'No', 'Mestizo', 'Régimen subsidiado', 'Básica primaria', '2026-05-01', 2, 2, 0, 24, 1, 1, 'Urbano', 1459, 20, 'ASMET SALUD EPS S.A.S.', 68.00, 1.46, 'HTA', 'Otros', 'No aplica', 'Otro', 'No aplica', 'Normal', 'No aplica', 'N/A', 3203292733, 'MZ 8  CASA 167', 'Ama de Casa', 'C.V Beneficiario Activo', '2026-05-01', 2, 4, 20, NULL, 'Mañana'),</v>
      </c>
    </row>
    <row r="72" spans="1:64" x14ac:dyDescent="0.3">
      <c r="A72">
        <v>1145</v>
      </c>
      <c r="B72">
        <v>46024</v>
      </c>
      <c r="C72" t="s">
        <v>24</v>
      </c>
      <c r="D72" t="s">
        <v>62</v>
      </c>
      <c r="E72" t="s">
        <v>745</v>
      </c>
      <c r="F72" t="s">
        <v>746</v>
      </c>
      <c r="G72" t="s">
        <v>65</v>
      </c>
      <c r="H72">
        <v>20015</v>
      </c>
      <c r="I72">
        <v>71</v>
      </c>
      <c r="J72" t="s">
        <v>66</v>
      </c>
      <c r="K72">
        <v>31267551</v>
      </c>
      <c r="L72" t="s">
        <v>215</v>
      </c>
      <c r="M72" t="s">
        <v>68</v>
      </c>
      <c r="N72" t="s">
        <v>310</v>
      </c>
      <c r="O72" t="s">
        <v>747</v>
      </c>
      <c r="P72">
        <v>16</v>
      </c>
      <c r="Q72" t="s">
        <v>1762</v>
      </c>
      <c r="S72" t="s">
        <v>1762</v>
      </c>
      <c r="T72" t="s">
        <v>1763</v>
      </c>
      <c r="U72" t="s">
        <v>1764</v>
      </c>
      <c r="V72" t="s">
        <v>1762</v>
      </c>
      <c r="W72" t="s">
        <v>748</v>
      </c>
      <c r="X72">
        <v>16</v>
      </c>
      <c r="Y72" t="s">
        <v>68</v>
      </c>
      <c r="Z72" t="s">
        <v>71</v>
      </c>
      <c r="AA72" t="s">
        <v>72</v>
      </c>
      <c r="AB72" t="s">
        <v>749</v>
      </c>
      <c r="AC72">
        <v>16</v>
      </c>
      <c r="AD72" t="s">
        <v>1784</v>
      </c>
      <c r="AE72" t="s">
        <v>750</v>
      </c>
      <c r="AF72" t="s">
        <v>1785</v>
      </c>
      <c r="AG72">
        <v>1275</v>
      </c>
      <c r="AH72">
        <v>7</v>
      </c>
      <c r="AI72" t="s">
        <v>1774</v>
      </c>
      <c r="AJ72" t="s">
        <v>751</v>
      </c>
      <c r="AK72">
        <v>3146697883</v>
      </c>
      <c r="AM72">
        <v>16</v>
      </c>
      <c r="AN72" t="s">
        <v>752</v>
      </c>
      <c r="AO72">
        <v>16</v>
      </c>
      <c r="AP72" t="s">
        <v>77</v>
      </c>
      <c r="AQ72" t="s">
        <v>78</v>
      </c>
      <c r="AR72" t="s">
        <v>79</v>
      </c>
      <c r="AT72" t="s">
        <v>80</v>
      </c>
      <c r="AU72" t="s">
        <v>81</v>
      </c>
      <c r="AW72" t="s">
        <v>82</v>
      </c>
      <c r="AX72" t="s">
        <v>138</v>
      </c>
      <c r="AY72">
        <v>87.3</v>
      </c>
      <c r="AZ72">
        <v>1.53</v>
      </c>
      <c r="BA72" t="s">
        <v>116</v>
      </c>
      <c r="BB72" t="s">
        <v>85</v>
      </c>
      <c r="BC72" t="s">
        <v>85</v>
      </c>
      <c r="BD72" t="s">
        <v>86</v>
      </c>
      <c r="BE72" t="s">
        <v>1777</v>
      </c>
      <c r="BF72" t="s">
        <v>310</v>
      </c>
      <c r="BG72" t="s">
        <v>85</v>
      </c>
      <c r="BH72" t="s">
        <v>753</v>
      </c>
      <c r="BI72">
        <v>3105984081</v>
      </c>
      <c r="BJ72" t="s">
        <v>89</v>
      </c>
      <c r="BK72" t="s">
        <v>90</v>
      </c>
      <c r="BL72" t="str">
        <f t="shared" si="1"/>
        <v>(1145, 31267551, 'Cédula de Ciudadanía', 'MARIA OLGA', '1954-10-18', 'RIOS CIFUENTES', 3146697883, 'MARIA TERESA VELEZ-HIJA', 'Femenino', 'C3', 'NO', 'No', 'Ninguna', 'No', 'No', 'Mujer', 'Heterosexual', 'No', 'Mestizo', 'Régimen subsidiado', 'Media académica o clásica', '2026-05-01', 2, 2, 0, 24, 1, 1, 'Urbano', 1275, 7, 'ASMET SALUD EPS S.A.S.', 87.30, 1.53, 'HTA', 'No aplica', 'No aplica', 'Otro', 'Familia', 'Ninguna', 'No aplica', 'N/A', 3105984081, 'URBANIZACION SANTA CLARA TORRE 22 APT 404', 'Ama de Casa', 'C.V Beneficiario Activo', '2026-05-01', 2, 4, 20, NULL, 'Mañana'),</v>
      </c>
    </row>
    <row r="73" spans="1:64" x14ac:dyDescent="0.3">
      <c r="A73">
        <v>1146</v>
      </c>
      <c r="B73">
        <v>46024</v>
      </c>
      <c r="C73" t="s">
        <v>24</v>
      </c>
      <c r="D73" t="s">
        <v>62</v>
      </c>
      <c r="E73" t="s">
        <v>754</v>
      </c>
      <c r="F73" t="s">
        <v>755</v>
      </c>
      <c r="G73" t="s">
        <v>65</v>
      </c>
      <c r="H73">
        <v>17375</v>
      </c>
      <c r="I73">
        <v>78</v>
      </c>
      <c r="J73" t="s">
        <v>66</v>
      </c>
      <c r="K73">
        <v>25169854</v>
      </c>
      <c r="L73" t="s">
        <v>155</v>
      </c>
      <c r="M73" t="s">
        <v>68</v>
      </c>
      <c r="N73" t="s">
        <v>310</v>
      </c>
      <c r="O73" t="s">
        <v>756</v>
      </c>
      <c r="P73">
        <v>13</v>
      </c>
      <c r="Q73" t="s">
        <v>1762</v>
      </c>
      <c r="S73" t="s">
        <v>1762</v>
      </c>
      <c r="T73" t="s">
        <v>1763</v>
      </c>
      <c r="U73" t="s">
        <v>1764</v>
      </c>
      <c r="V73" t="s">
        <v>1762</v>
      </c>
      <c r="W73" t="s">
        <v>757</v>
      </c>
      <c r="X73">
        <v>13</v>
      </c>
      <c r="Y73" t="s">
        <v>68</v>
      </c>
      <c r="Z73" t="s">
        <v>71</v>
      </c>
      <c r="AA73" t="s">
        <v>72</v>
      </c>
      <c r="AB73" t="s">
        <v>758</v>
      </c>
      <c r="AC73">
        <v>13</v>
      </c>
      <c r="AD73" t="s">
        <v>1784</v>
      </c>
      <c r="AE73" t="s">
        <v>750</v>
      </c>
      <c r="AF73" t="s">
        <v>1785</v>
      </c>
      <c r="AG73">
        <v>1275</v>
      </c>
      <c r="AH73">
        <v>7</v>
      </c>
      <c r="AI73" t="s">
        <v>1774</v>
      </c>
      <c r="AJ73" t="s">
        <v>759</v>
      </c>
      <c r="AK73">
        <v>3206781255</v>
      </c>
      <c r="AM73">
        <v>13</v>
      </c>
      <c r="AN73" t="s">
        <v>760</v>
      </c>
      <c r="AO73">
        <v>13</v>
      </c>
      <c r="AP73" t="s">
        <v>77</v>
      </c>
      <c r="AQ73" t="s">
        <v>78</v>
      </c>
      <c r="AR73" t="s">
        <v>79</v>
      </c>
      <c r="AT73" t="s">
        <v>80</v>
      </c>
      <c r="AU73" t="s">
        <v>81</v>
      </c>
      <c r="AW73" t="s">
        <v>82</v>
      </c>
      <c r="AX73" t="s">
        <v>138</v>
      </c>
      <c r="AY73">
        <v>66.099999999999994</v>
      </c>
      <c r="AZ73">
        <v>1.56</v>
      </c>
      <c r="BA73" t="s">
        <v>150</v>
      </c>
      <c r="BB73" t="s">
        <v>117</v>
      </c>
      <c r="BC73" t="s">
        <v>85</v>
      </c>
      <c r="BD73" t="s">
        <v>86</v>
      </c>
      <c r="BE73" t="s">
        <v>1777</v>
      </c>
      <c r="BF73" t="s">
        <v>105</v>
      </c>
      <c r="BG73" t="s">
        <v>85</v>
      </c>
      <c r="BH73" t="s">
        <v>761</v>
      </c>
      <c r="BI73">
        <v>3136376864</v>
      </c>
      <c r="BJ73" t="s">
        <v>89</v>
      </c>
      <c r="BK73" t="s">
        <v>90</v>
      </c>
      <c r="BL73" t="str">
        <f t="shared" si="1"/>
        <v>(1146, 25169854, 'Cédula de Ciudadanía', 'MARIA RUBIALBA', '1947-07-27', 'SALAZAR DE LOTERO', 3206781255, 'RUD ELENA LOTERO-HIJA', 'Femenino', 'B1', 'NO', 'No', 'Ninguna', 'No', 'No', 'Mujer', 'Heterosexual', 'No', 'Mestizo', 'Régimen subsidiado', 'Media académica o clásica', '2026-05-01', 2, 2, 0, 24, 1, 1, 'Urbano', 1275, 7, 'ASMET SALUD EPS S.A.S.', 66.10, 1.56, 'ARTICULARES', 'Otros', 'No aplica', 'Otro', 'Familia', 'Normal', 'No aplica', 'N/A', 3136376864, 'CALLE 83 CASA 34', 'Ama de Casa', 'C.V Beneficiario Activo', '2026-05-01', 2, 4, 20, NULL, 'Mañana'),</v>
      </c>
    </row>
    <row r="74" spans="1:64" x14ac:dyDescent="0.3">
      <c r="A74">
        <v>1147</v>
      </c>
      <c r="B74">
        <v>46024</v>
      </c>
      <c r="C74" t="s">
        <v>24</v>
      </c>
      <c r="D74" t="s">
        <v>62</v>
      </c>
      <c r="E74" t="s">
        <v>771</v>
      </c>
      <c r="F74" t="s">
        <v>772</v>
      </c>
      <c r="G74" t="s">
        <v>65</v>
      </c>
      <c r="H74">
        <v>22362</v>
      </c>
      <c r="I74">
        <v>65</v>
      </c>
      <c r="J74" t="s">
        <v>66</v>
      </c>
      <c r="K74">
        <v>24763008</v>
      </c>
      <c r="L74" t="s">
        <v>120</v>
      </c>
      <c r="M74" t="s">
        <v>68</v>
      </c>
      <c r="N74" t="s">
        <v>310</v>
      </c>
      <c r="O74" t="s">
        <v>773</v>
      </c>
      <c r="P74">
        <v>17</v>
      </c>
      <c r="Q74" t="s">
        <v>1762</v>
      </c>
      <c r="S74" t="s">
        <v>1762</v>
      </c>
      <c r="T74" t="s">
        <v>1763</v>
      </c>
      <c r="U74" t="s">
        <v>1764</v>
      </c>
      <c r="V74" t="s">
        <v>1762</v>
      </c>
      <c r="W74" t="s">
        <v>774</v>
      </c>
      <c r="X74">
        <v>17</v>
      </c>
      <c r="Y74" t="s">
        <v>68</v>
      </c>
      <c r="Z74" t="s">
        <v>71</v>
      </c>
      <c r="AA74" t="s">
        <v>72</v>
      </c>
      <c r="AB74" t="s">
        <v>775</v>
      </c>
      <c r="AC74">
        <v>17</v>
      </c>
      <c r="AD74" t="s">
        <v>1783</v>
      </c>
      <c r="AE74" t="s">
        <v>74</v>
      </c>
      <c r="AF74" t="s">
        <v>1785</v>
      </c>
      <c r="AG74">
        <v>1269</v>
      </c>
      <c r="AH74">
        <v>5</v>
      </c>
      <c r="AI74" t="s">
        <v>1774</v>
      </c>
      <c r="AJ74" t="s">
        <v>776</v>
      </c>
      <c r="AK74">
        <v>3122193111</v>
      </c>
      <c r="AM74">
        <v>17</v>
      </c>
      <c r="AN74" t="s">
        <v>777</v>
      </c>
      <c r="AO74">
        <v>17</v>
      </c>
      <c r="AP74" t="s">
        <v>77</v>
      </c>
      <c r="AQ74" t="s">
        <v>78</v>
      </c>
      <c r="AR74" t="s">
        <v>79</v>
      </c>
      <c r="AT74" t="s">
        <v>80</v>
      </c>
      <c r="AU74" t="s">
        <v>81</v>
      </c>
      <c r="AW74" t="s">
        <v>82</v>
      </c>
      <c r="AX74" t="s">
        <v>83</v>
      </c>
      <c r="AY74">
        <v>69.599999999999994</v>
      </c>
      <c r="AZ74">
        <v>1.57</v>
      </c>
      <c r="BA74" t="s">
        <v>239</v>
      </c>
      <c r="BB74" t="s">
        <v>117</v>
      </c>
      <c r="BC74" t="s">
        <v>1776</v>
      </c>
      <c r="BD74" t="s">
        <v>86</v>
      </c>
      <c r="BE74" t="s">
        <v>1777</v>
      </c>
      <c r="BF74" t="s">
        <v>161</v>
      </c>
      <c r="BG74" t="s">
        <v>85</v>
      </c>
      <c r="BH74" t="s">
        <v>778</v>
      </c>
      <c r="BI74">
        <v>3147173811</v>
      </c>
      <c r="BJ74" t="s">
        <v>89</v>
      </c>
      <c r="BK74" t="s">
        <v>90</v>
      </c>
      <c r="BL74" t="str">
        <f t="shared" si="1"/>
        <v>(1147, 24763008, 'Cédula de Ciudadanía', 'MARIA SONIA', '1961-03-22', 'LOPEZ PEREZ', 3122193111, 'JHON ALEXANDER CEBALLOS-HIJO', 'Femenino', 'C13', 'NO', 'No', 'Ninguna', 'No', 'No', 'Mujer', 'Heterosexual', 'No', 'Mestizo', 'Régimen contributivo', 'Básica secundaria', '2026-05-01', 2, 2, 0, 24, 1, 1, 'Urbano', 1269, 5, 'SANITAS EPS', 69.60, 1.57, 'VARIAS', 'Otros', 'Ejercicio y dieta', 'Otro', 'Familia', 'Disfuncionalidad moderada', 'No aplica', 'N/A', 3147173811, 'CRA 36B 70B 02', 'Ama de Casa', 'C.V Beneficiario Activo', '2026-05-01', 2, 4, 20, NULL, 'Mañana'),</v>
      </c>
    </row>
    <row r="75" spans="1:64" x14ac:dyDescent="0.3">
      <c r="A75">
        <v>1148</v>
      </c>
      <c r="B75">
        <v>46024</v>
      </c>
      <c r="C75" t="s">
        <v>24</v>
      </c>
      <c r="D75" t="s">
        <v>62</v>
      </c>
      <c r="E75" t="s">
        <v>779</v>
      </c>
      <c r="F75" t="s">
        <v>780</v>
      </c>
      <c r="G75" t="s">
        <v>65</v>
      </c>
      <c r="H75">
        <v>17976</v>
      </c>
      <c r="I75">
        <v>77</v>
      </c>
      <c r="J75" t="s">
        <v>66</v>
      </c>
      <c r="K75">
        <v>24761562</v>
      </c>
      <c r="L75" t="s">
        <v>417</v>
      </c>
      <c r="M75" t="s">
        <v>68</v>
      </c>
      <c r="N75" t="s">
        <v>310</v>
      </c>
      <c r="O75" t="s">
        <v>781</v>
      </c>
      <c r="P75">
        <v>6</v>
      </c>
      <c r="Q75" t="s">
        <v>1762</v>
      </c>
      <c r="S75" t="s">
        <v>1762</v>
      </c>
      <c r="T75" t="s">
        <v>1763</v>
      </c>
      <c r="U75" t="s">
        <v>1764</v>
      </c>
      <c r="V75" t="s">
        <v>1762</v>
      </c>
      <c r="W75" t="s">
        <v>782</v>
      </c>
      <c r="X75">
        <v>6</v>
      </c>
      <c r="Y75" t="s">
        <v>68</v>
      </c>
      <c r="Z75" t="s">
        <v>71</v>
      </c>
      <c r="AA75" t="s">
        <v>72</v>
      </c>
      <c r="AB75" t="s">
        <v>783</v>
      </c>
      <c r="AC75">
        <v>6</v>
      </c>
      <c r="AD75" t="s">
        <v>1784</v>
      </c>
      <c r="AE75" t="s">
        <v>98</v>
      </c>
      <c r="AF75" t="s">
        <v>1785</v>
      </c>
      <c r="AG75">
        <v>1275</v>
      </c>
      <c r="AH75">
        <v>7</v>
      </c>
      <c r="AI75" t="s">
        <v>1774</v>
      </c>
      <c r="AJ75" t="s">
        <v>784</v>
      </c>
      <c r="AK75">
        <v>3124780267</v>
      </c>
      <c r="AM75">
        <v>6</v>
      </c>
      <c r="AN75" t="s">
        <v>785</v>
      </c>
      <c r="AO75">
        <v>6</v>
      </c>
      <c r="AP75" t="s">
        <v>77</v>
      </c>
      <c r="AQ75" t="s">
        <v>78</v>
      </c>
      <c r="AR75" t="s">
        <v>79</v>
      </c>
      <c r="AT75" t="s">
        <v>80</v>
      </c>
      <c r="AU75" t="s">
        <v>81</v>
      </c>
      <c r="AW75" t="s">
        <v>82</v>
      </c>
      <c r="AX75" t="s">
        <v>138</v>
      </c>
      <c r="AY75">
        <v>72.2</v>
      </c>
      <c r="AZ75">
        <v>1.5</v>
      </c>
      <c r="BA75" t="s">
        <v>786</v>
      </c>
      <c r="BB75" t="s">
        <v>117</v>
      </c>
      <c r="BC75" t="s">
        <v>1776</v>
      </c>
      <c r="BD75" t="s">
        <v>139</v>
      </c>
      <c r="BE75" t="s">
        <v>85</v>
      </c>
      <c r="BF75" t="s">
        <v>161</v>
      </c>
      <c r="BG75" t="s">
        <v>85</v>
      </c>
      <c r="BH75" t="s">
        <v>787</v>
      </c>
      <c r="BI75">
        <v>3004552256</v>
      </c>
      <c r="BJ75" t="s">
        <v>89</v>
      </c>
      <c r="BK75" t="s">
        <v>90</v>
      </c>
      <c r="BL75" t="str">
        <f t="shared" si="1"/>
        <v>(1148, 24761562, 'Cédula de Ciudadanía', 'MARIA VIRGELINA', '1949-03-19', 'ORREGO DE PATIÑO', 3124780267, 'ESMERALDA-HIJA', 'Femenino', 'C1', 'NO', 'No', 'Ninguna', 'No', 'No', 'Mujer', 'Heterosexual', 'No', 'Mestizo', 'Régimen subsidiado', 'Básica primaria', '2026-05-01', 2, 2, 0, 24, 1, 1, 'Urbano', 1275, 7, 'ASMET SALUD EPS S.A.S.', 72.20, 1.50, 'HTA, DIABETES, ARTRITIS, MALA CIRCULACION', 'Otros', 'Ejercicio y dieta', 'Estado', 'No aplica', 'Disfuncionalidad moderada', 'No aplica', 'N/A', 3004552256, 'CRA 35C #83-A12 GUAYACANES', 'Ama de Casa', 'C.V Beneficiario Activo', '2026-05-01', 2, 4, 20, NULL, 'Mañana'),</v>
      </c>
    </row>
    <row r="76" spans="1:64" x14ac:dyDescent="0.3">
      <c r="A76">
        <v>1149</v>
      </c>
      <c r="B76">
        <v>46024</v>
      </c>
      <c r="C76" t="s">
        <v>24</v>
      </c>
      <c r="D76" t="s">
        <v>62</v>
      </c>
      <c r="E76" t="s">
        <v>788</v>
      </c>
      <c r="F76" t="s">
        <v>789</v>
      </c>
      <c r="G76" t="s">
        <v>65</v>
      </c>
      <c r="H76">
        <v>23095</v>
      </c>
      <c r="I76">
        <v>63</v>
      </c>
      <c r="J76" t="s">
        <v>66</v>
      </c>
      <c r="K76">
        <v>42069439</v>
      </c>
      <c r="L76" t="s">
        <v>132</v>
      </c>
      <c r="M76" t="s">
        <v>68</v>
      </c>
      <c r="N76" t="s">
        <v>310</v>
      </c>
      <c r="O76" t="s">
        <v>790</v>
      </c>
      <c r="P76">
        <v>11</v>
      </c>
      <c r="Q76" t="s">
        <v>1762</v>
      </c>
      <c r="S76" t="s">
        <v>1762</v>
      </c>
      <c r="T76" t="s">
        <v>1763</v>
      </c>
      <c r="U76" t="s">
        <v>1764</v>
      </c>
      <c r="V76" t="s">
        <v>1762</v>
      </c>
      <c r="W76" t="s">
        <v>791</v>
      </c>
      <c r="X76">
        <v>11</v>
      </c>
      <c r="Y76" t="s">
        <v>68</v>
      </c>
      <c r="Z76" t="s">
        <v>71</v>
      </c>
      <c r="AA76" t="s">
        <v>72</v>
      </c>
      <c r="AB76" t="s">
        <v>792</v>
      </c>
      <c r="AC76">
        <v>11</v>
      </c>
      <c r="AD76" t="s">
        <v>1784</v>
      </c>
      <c r="AE76" t="s">
        <v>98</v>
      </c>
      <c r="AF76" t="s">
        <v>1785</v>
      </c>
      <c r="AG76">
        <v>1276</v>
      </c>
      <c r="AH76">
        <v>5</v>
      </c>
      <c r="AI76" t="s">
        <v>1774</v>
      </c>
      <c r="AJ76" t="s">
        <v>793</v>
      </c>
      <c r="AK76">
        <v>3148239474</v>
      </c>
      <c r="AM76">
        <v>11</v>
      </c>
      <c r="AN76" t="s">
        <v>794</v>
      </c>
      <c r="AO76">
        <v>11</v>
      </c>
      <c r="AP76" t="s">
        <v>77</v>
      </c>
      <c r="AQ76" t="s">
        <v>78</v>
      </c>
      <c r="AR76" t="s">
        <v>79</v>
      </c>
      <c r="AT76" t="s">
        <v>80</v>
      </c>
      <c r="AU76" t="s">
        <v>81</v>
      </c>
      <c r="AW76" t="s">
        <v>82</v>
      </c>
      <c r="AX76" t="s">
        <v>192</v>
      </c>
      <c r="AY76">
        <v>85.8</v>
      </c>
      <c r="AZ76">
        <v>1.56</v>
      </c>
      <c r="BA76" t="s">
        <v>795</v>
      </c>
      <c r="BB76" t="s">
        <v>117</v>
      </c>
      <c r="BC76" t="s">
        <v>1776</v>
      </c>
      <c r="BD76" t="s">
        <v>86</v>
      </c>
      <c r="BE76" t="s">
        <v>1777</v>
      </c>
      <c r="BF76" t="s">
        <v>432</v>
      </c>
      <c r="BG76" t="s">
        <v>85</v>
      </c>
      <c r="BH76" t="s">
        <v>796</v>
      </c>
      <c r="BI76">
        <v>3209369408</v>
      </c>
      <c r="BJ76" t="s">
        <v>89</v>
      </c>
      <c r="BK76" t="s">
        <v>90</v>
      </c>
      <c r="BL76" t="str">
        <f t="shared" si="1"/>
        <v>(1149, 42069439, 'Cédula de Ciudadanía', 'MARTHA CECILIA', '1963-03-25', 'HERRERA VALENCIA', 3148239474, 'ELKIN GARCIA-HIJO', 'Femenino', 'C11', 'NO', 'No', 'Ninguna', 'No', 'No', 'Mujer', 'Heterosexual', 'No', 'Mestizo', 'Régimen subsidiado', 'Básica primaria', '2026-05-01', 2, 2, 0, 24, 1, 1, 'Urbano', 1276, 5, 'SOS', 85.80, 1.56, 'TRANSTORNO BIPOLAR, ARTICULARES', 'Otros', 'Ejercicio y dieta', 'Otro', 'Familia', 'Sobrepeso', 'No aplica', 'N/A', 3209369408, 'MZ 30 CS 07 LA HACIENDA CUBA', 'Ama de Casa', 'C.V Beneficiario Activo', '2026-05-01', 2, 4, 20, NULL, 'Mañana'),</v>
      </c>
    </row>
    <row r="77" spans="1:64" x14ac:dyDescent="0.3">
      <c r="A77">
        <v>1150</v>
      </c>
      <c r="B77">
        <v>46024</v>
      </c>
      <c r="C77" t="s">
        <v>24</v>
      </c>
      <c r="D77" t="s">
        <v>62</v>
      </c>
      <c r="E77" t="s">
        <v>788</v>
      </c>
      <c r="F77" t="s">
        <v>797</v>
      </c>
      <c r="G77" t="s">
        <v>65</v>
      </c>
      <c r="H77">
        <v>22416</v>
      </c>
      <c r="I77">
        <v>64</v>
      </c>
      <c r="J77" t="s">
        <v>66</v>
      </c>
      <c r="K77">
        <v>42070891</v>
      </c>
      <c r="L77" t="s">
        <v>547</v>
      </c>
      <c r="M77" t="s">
        <v>68</v>
      </c>
      <c r="N77" t="s">
        <v>310</v>
      </c>
      <c r="O77" t="s">
        <v>798</v>
      </c>
      <c r="P77">
        <v>19</v>
      </c>
      <c r="Q77" t="s">
        <v>1762</v>
      </c>
      <c r="S77" t="s">
        <v>1762</v>
      </c>
      <c r="T77" t="s">
        <v>1763</v>
      </c>
      <c r="U77" t="s">
        <v>1764</v>
      </c>
      <c r="V77" t="s">
        <v>1762</v>
      </c>
      <c r="W77" t="s">
        <v>799</v>
      </c>
      <c r="X77">
        <v>19</v>
      </c>
      <c r="Y77" t="s">
        <v>68</v>
      </c>
      <c r="Z77" t="s">
        <v>71</v>
      </c>
      <c r="AA77" t="s">
        <v>72</v>
      </c>
      <c r="AB77" t="s">
        <v>800</v>
      </c>
      <c r="AC77">
        <v>19</v>
      </c>
      <c r="AD77" t="s">
        <v>1784</v>
      </c>
      <c r="AE77" t="s">
        <v>801</v>
      </c>
      <c r="AF77" t="s">
        <v>1785</v>
      </c>
      <c r="AG77">
        <v>1307</v>
      </c>
      <c r="AH77">
        <v>5</v>
      </c>
      <c r="AI77" t="s">
        <v>1774</v>
      </c>
      <c r="AJ77" t="s">
        <v>802</v>
      </c>
      <c r="AK77">
        <v>3225612461</v>
      </c>
      <c r="AM77">
        <v>19</v>
      </c>
      <c r="AN77" t="s">
        <v>803</v>
      </c>
      <c r="AO77">
        <v>19</v>
      </c>
      <c r="AP77" t="s">
        <v>77</v>
      </c>
      <c r="AQ77" t="s">
        <v>78</v>
      </c>
      <c r="AR77" t="s">
        <v>79</v>
      </c>
      <c r="AT77" t="s">
        <v>80</v>
      </c>
      <c r="AU77" t="s">
        <v>81</v>
      </c>
      <c r="AW77" t="s">
        <v>82</v>
      </c>
      <c r="AX77" t="s">
        <v>126</v>
      </c>
      <c r="AY77">
        <v>81.3</v>
      </c>
      <c r="AZ77">
        <v>1.55</v>
      </c>
      <c r="BA77" t="s">
        <v>102</v>
      </c>
      <c r="BB77" t="s">
        <v>85</v>
      </c>
      <c r="BC77" t="s">
        <v>85</v>
      </c>
      <c r="BD77" t="s">
        <v>86</v>
      </c>
      <c r="BE77" t="s">
        <v>1777</v>
      </c>
      <c r="BF77" t="s">
        <v>105</v>
      </c>
      <c r="BG77" t="s">
        <v>85</v>
      </c>
      <c r="BH77" t="s">
        <v>804</v>
      </c>
      <c r="BI77">
        <v>3104976121</v>
      </c>
      <c r="BJ77" t="s">
        <v>89</v>
      </c>
      <c r="BK77" t="s">
        <v>90</v>
      </c>
      <c r="BL77" t="str">
        <f t="shared" si="1"/>
        <v>(1150, 42070891, 'Cédula de Ciudadanía', 'MARTHA CECILIA', '1961-05-15', 'LONDOÑO PLATA', 3225612461, 'CLAUDIA LORENA MADRID-HIJA', 'Femenino', 'B7', 'NO', 'No', 'Ninguna', 'No', 'No', 'Mujer', 'Heterosexual', 'No', 'Mestizo', 'Régimen subsidiado', 'Media técnica', '2026-05-01', 2, 2, 0, 24, 1, 1, 'Urbano', 1307, 5, 'SALUD TOTAL', 81.30, 1.55, 'NO APLICA', 'No aplica', 'No aplica', 'Otro', 'Familia', 'Normal', 'No aplica', 'N/A', 3104976121, 'CRA 37A 72-20 ', 'Ama de Casa', 'C.V Beneficiario Activo', '2026-05-01', 2, 4, 20, NULL, 'Mañana'),</v>
      </c>
    </row>
    <row r="78" spans="1:64" x14ac:dyDescent="0.3">
      <c r="A78">
        <v>1151</v>
      </c>
      <c r="B78">
        <v>46024</v>
      </c>
      <c r="C78" t="s">
        <v>24</v>
      </c>
      <c r="D78" t="s">
        <v>62</v>
      </c>
      <c r="E78" t="s">
        <v>813</v>
      </c>
      <c r="F78" t="s">
        <v>814</v>
      </c>
      <c r="G78" t="s">
        <v>65</v>
      </c>
      <c r="H78">
        <v>16349</v>
      </c>
      <c r="I78">
        <v>81</v>
      </c>
      <c r="J78" t="s">
        <v>66</v>
      </c>
      <c r="K78">
        <v>26743252</v>
      </c>
      <c r="L78" t="s">
        <v>165</v>
      </c>
      <c r="M78" t="s">
        <v>68</v>
      </c>
      <c r="N78" t="s">
        <v>310</v>
      </c>
      <c r="O78" t="s">
        <v>815</v>
      </c>
      <c r="P78">
        <v>14</v>
      </c>
      <c r="Q78" t="s">
        <v>1762</v>
      </c>
      <c r="S78" t="s">
        <v>1762</v>
      </c>
      <c r="T78" t="s">
        <v>1763</v>
      </c>
      <c r="U78" t="s">
        <v>1764</v>
      </c>
      <c r="V78" t="s">
        <v>1762</v>
      </c>
      <c r="W78" t="s">
        <v>816</v>
      </c>
      <c r="X78">
        <v>14</v>
      </c>
      <c r="Y78" t="s">
        <v>68</v>
      </c>
      <c r="Z78" t="s">
        <v>71</v>
      </c>
      <c r="AA78" t="s">
        <v>72</v>
      </c>
      <c r="AB78" t="s">
        <v>817</v>
      </c>
      <c r="AC78">
        <v>14</v>
      </c>
      <c r="AD78" t="s">
        <v>1784</v>
      </c>
      <c r="AE78" t="s">
        <v>98</v>
      </c>
      <c r="AF78" t="s">
        <v>1785</v>
      </c>
      <c r="AG78">
        <v>1531</v>
      </c>
      <c r="AH78">
        <v>14</v>
      </c>
      <c r="AI78" t="s">
        <v>1774</v>
      </c>
      <c r="AJ78" t="s">
        <v>818</v>
      </c>
      <c r="AK78">
        <v>3142946367</v>
      </c>
      <c r="AM78">
        <v>14</v>
      </c>
      <c r="AN78" t="s">
        <v>819</v>
      </c>
      <c r="AO78">
        <v>14</v>
      </c>
      <c r="AP78" t="s">
        <v>77</v>
      </c>
      <c r="AQ78" t="s">
        <v>78</v>
      </c>
      <c r="AR78" t="s">
        <v>79</v>
      </c>
      <c r="AT78" t="s">
        <v>80</v>
      </c>
      <c r="AU78" t="s">
        <v>81</v>
      </c>
      <c r="AW78" t="s">
        <v>82</v>
      </c>
      <c r="AX78" t="s">
        <v>138</v>
      </c>
      <c r="AY78">
        <v>58.2</v>
      </c>
      <c r="AZ78">
        <v>1.4</v>
      </c>
      <c r="BA78" t="s">
        <v>318</v>
      </c>
      <c r="BB78" t="s">
        <v>85</v>
      </c>
      <c r="BC78" t="s">
        <v>103</v>
      </c>
      <c r="BD78" t="s">
        <v>139</v>
      </c>
      <c r="BE78" t="s">
        <v>85</v>
      </c>
      <c r="BF78" t="s">
        <v>105</v>
      </c>
      <c r="BG78" t="s">
        <v>85</v>
      </c>
      <c r="BH78" t="s">
        <v>820</v>
      </c>
      <c r="BI78">
        <v>3225212032</v>
      </c>
      <c r="BJ78" t="s">
        <v>89</v>
      </c>
      <c r="BK78" t="s">
        <v>90</v>
      </c>
      <c r="BL78" t="str">
        <f t="shared" si="1"/>
        <v>(1151, 26743252, 'Cédula de Ciudadanía', 'MERCEDES', '1944-10-04', 'DUQUE PALACIOS', 3142946367, 'LUZ DAISY CASTAÑO-HIJA', 'Femenino', 'B5', 'NO', 'No', 'Ninguna', 'No', 'No', 'Mujer', 'Heterosexual', 'No', 'Mestizo', 'Régimen subsidiado', 'Básica primaria', '2026-05-01', 2, 2, 0, 24, 1, 1, 'Urbano', 1531, 14, 'ASMET SALUD EPS S.A.S.', 58.20, 1.40, 'HTA, DIABETES, ARTRITIS', 'No aplica', ' Ejercicio', 'Estado', 'No aplica', 'Normal', 'No aplica', 'N/A', 3225212032, 'MZ 12 CASA 32', 'Ama de Casa', 'C.V Beneficiario Activo', '2026-05-01', 2, 4, 20, NULL, 'Mañana'),</v>
      </c>
    </row>
    <row r="79" spans="1:64" x14ac:dyDescent="0.3">
      <c r="A79">
        <v>1152</v>
      </c>
      <c r="B79">
        <v>46024</v>
      </c>
      <c r="C79" t="s">
        <v>24</v>
      </c>
      <c r="D79" t="s">
        <v>62</v>
      </c>
      <c r="E79" t="s">
        <v>821</v>
      </c>
      <c r="F79" t="s">
        <v>822</v>
      </c>
      <c r="G79" t="s">
        <v>65</v>
      </c>
      <c r="H79">
        <v>20708</v>
      </c>
      <c r="I79">
        <v>69</v>
      </c>
      <c r="J79" t="s">
        <v>66</v>
      </c>
      <c r="K79">
        <v>29939304</v>
      </c>
      <c r="L79" t="s">
        <v>215</v>
      </c>
      <c r="M79" t="s">
        <v>68</v>
      </c>
      <c r="N79" t="s">
        <v>310</v>
      </c>
      <c r="O79" t="s">
        <v>823</v>
      </c>
      <c r="P79">
        <v>17</v>
      </c>
      <c r="Q79" t="s">
        <v>1762</v>
      </c>
      <c r="S79" t="s">
        <v>1762</v>
      </c>
      <c r="T79" t="s">
        <v>1763</v>
      </c>
      <c r="U79" t="s">
        <v>1764</v>
      </c>
      <c r="V79" t="s">
        <v>1762</v>
      </c>
      <c r="W79" t="s">
        <v>824</v>
      </c>
      <c r="X79">
        <v>17</v>
      </c>
      <c r="Y79" t="s">
        <v>68</v>
      </c>
      <c r="Z79" t="s">
        <v>71</v>
      </c>
      <c r="AA79" t="s">
        <v>72</v>
      </c>
      <c r="AB79" t="s">
        <v>825</v>
      </c>
      <c r="AC79">
        <v>17</v>
      </c>
      <c r="AD79" t="s">
        <v>1784</v>
      </c>
      <c r="AE79" t="s">
        <v>98</v>
      </c>
      <c r="AF79" t="s">
        <v>1785</v>
      </c>
      <c r="AG79">
        <v>1276</v>
      </c>
      <c r="AH79">
        <v>5</v>
      </c>
      <c r="AI79" t="s">
        <v>1774</v>
      </c>
      <c r="AJ79" t="s">
        <v>826</v>
      </c>
      <c r="AK79">
        <v>3187926503</v>
      </c>
      <c r="AM79">
        <v>17</v>
      </c>
      <c r="AN79" t="s">
        <v>827</v>
      </c>
      <c r="AO79">
        <v>17</v>
      </c>
      <c r="AP79" t="s">
        <v>77</v>
      </c>
      <c r="AQ79" t="s">
        <v>78</v>
      </c>
      <c r="AR79" t="s">
        <v>79</v>
      </c>
      <c r="AT79" t="s">
        <v>80</v>
      </c>
      <c r="AU79" t="s">
        <v>81</v>
      </c>
      <c r="AW79" t="s">
        <v>82</v>
      </c>
      <c r="AX79" t="s">
        <v>192</v>
      </c>
      <c r="AY79">
        <v>56.7</v>
      </c>
      <c r="AZ79">
        <v>1.52</v>
      </c>
      <c r="BA79" t="s">
        <v>116</v>
      </c>
      <c r="BB79" t="s">
        <v>117</v>
      </c>
      <c r="BC79" t="s">
        <v>103</v>
      </c>
      <c r="BD79" t="s">
        <v>151</v>
      </c>
      <c r="BE79" t="s">
        <v>85</v>
      </c>
      <c r="BF79" t="s">
        <v>105</v>
      </c>
      <c r="BG79" t="s">
        <v>85</v>
      </c>
      <c r="BH79" t="s">
        <v>828</v>
      </c>
      <c r="BI79">
        <v>3155374321</v>
      </c>
      <c r="BJ79" t="s">
        <v>89</v>
      </c>
      <c r="BK79" t="s">
        <v>90</v>
      </c>
      <c r="BL79" t="str">
        <f t="shared" si="1"/>
        <v>(1152, 29939304, 'Cédula de Ciudadanía', 'MIRIAM GLORIA', '1956-09-10', 'MONTOYA BENAVIDES', 3187926503, 'GERALDINE CASTILLO-HIJA', 'Femenino', 'C3', 'NO', 'No', 'Ninguna', 'No', 'No', 'Mujer', 'Heterosexual', 'No', 'Mestizo', 'Régimen subsidiado', 'Básica primaria', '2026-05-01', 2, 2, 0, 24, 1, 1, 'Urbano', 1276, 5, 'SOS', 56.70, 1.52, 'HTA', 'Otros', ' Ejercicio', 'Pensión', 'No aplica', 'Normal', 'No aplica', 'N/A', 3155374321, 'MZ 68 CASA 33', 'Ama de Casa', 'C.V Beneficiario Activo', '2026-05-01', 2, 4, 20, NULL, 'Mañana'),</v>
      </c>
    </row>
    <row r="80" spans="1:64" x14ac:dyDescent="0.3">
      <c r="A80">
        <v>1153</v>
      </c>
      <c r="B80">
        <v>46024</v>
      </c>
      <c r="C80" t="s">
        <v>24</v>
      </c>
      <c r="D80" t="s">
        <v>62</v>
      </c>
      <c r="E80" t="s">
        <v>829</v>
      </c>
      <c r="F80" t="s">
        <v>830</v>
      </c>
      <c r="G80" t="s">
        <v>65</v>
      </c>
      <c r="H80">
        <v>22315</v>
      </c>
      <c r="I80">
        <v>65</v>
      </c>
      <c r="J80" t="s">
        <v>66</v>
      </c>
      <c r="K80">
        <v>31412392</v>
      </c>
      <c r="L80" t="s">
        <v>831</v>
      </c>
      <c r="M80" t="s">
        <v>68</v>
      </c>
      <c r="N80" t="s">
        <v>310</v>
      </c>
      <c r="O80" t="s">
        <v>832</v>
      </c>
      <c r="P80">
        <v>14</v>
      </c>
      <c r="Q80" t="s">
        <v>1762</v>
      </c>
      <c r="S80" t="s">
        <v>1762</v>
      </c>
      <c r="T80" t="s">
        <v>1763</v>
      </c>
      <c r="U80" t="s">
        <v>1764</v>
      </c>
      <c r="V80" t="s">
        <v>1762</v>
      </c>
      <c r="W80" t="s">
        <v>833</v>
      </c>
      <c r="X80">
        <v>14</v>
      </c>
      <c r="Y80" t="s">
        <v>68</v>
      </c>
      <c r="Z80" t="s">
        <v>71</v>
      </c>
      <c r="AA80" t="s">
        <v>280</v>
      </c>
      <c r="AB80" t="s">
        <v>834</v>
      </c>
      <c r="AC80">
        <v>14</v>
      </c>
      <c r="AD80" t="s">
        <v>1784</v>
      </c>
      <c r="AE80" t="s">
        <v>98</v>
      </c>
      <c r="AF80" t="s">
        <v>1785</v>
      </c>
      <c r="AG80">
        <v>662</v>
      </c>
      <c r="AH80">
        <v>4</v>
      </c>
      <c r="AI80" t="s">
        <v>1774</v>
      </c>
      <c r="AJ80" t="s">
        <v>835</v>
      </c>
      <c r="AK80">
        <v>3104505221</v>
      </c>
      <c r="AM80">
        <v>14</v>
      </c>
      <c r="AN80" t="s">
        <v>836</v>
      </c>
      <c r="AO80">
        <v>14</v>
      </c>
      <c r="AP80" t="s">
        <v>77</v>
      </c>
      <c r="AQ80" t="s">
        <v>78</v>
      </c>
      <c r="AR80" t="s">
        <v>79</v>
      </c>
      <c r="AT80" t="s">
        <v>80</v>
      </c>
      <c r="AU80" t="s">
        <v>81</v>
      </c>
      <c r="AW80" t="s">
        <v>82</v>
      </c>
      <c r="AX80" t="s">
        <v>837</v>
      </c>
      <c r="AY80">
        <v>53.8</v>
      </c>
      <c r="AZ80">
        <v>1.5</v>
      </c>
      <c r="BA80" t="s">
        <v>712</v>
      </c>
      <c r="BB80" t="s">
        <v>117</v>
      </c>
      <c r="BC80" t="s">
        <v>561</v>
      </c>
      <c r="BD80" t="s">
        <v>86</v>
      </c>
      <c r="BE80" t="s">
        <v>1777</v>
      </c>
      <c r="BF80" t="s">
        <v>310</v>
      </c>
      <c r="BG80" t="s">
        <v>85</v>
      </c>
      <c r="BH80" t="s">
        <v>838</v>
      </c>
      <c r="BI80">
        <v>3122812255</v>
      </c>
      <c r="BJ80" t="s">
        <v>89</v>
      </c>
      <c r="BK80" t="s">
        <v>90</v>
      </c>
      <c r="BL80" t="str">
        <f t="shared" si="1"/>
        <v>(1153, 31412392, 'Cédula de Ciudadanía', 'NOELIA', '1961-02-03', 'VALLEJO MARTINEZ', 3104505221, 'MARTHA ISABEL RIOS-HIJA', 'Femenino', 'C9', 'NO', 'No', 'Ninguna', 'No', 'No', 'Mujer', 'Heterosexual', 'No', 'Indígena', 'Régimen subsidiado', 'Básica primaria', '2026-05-01', 2, 2, 0, 24, 1, 1, 'Urbano', 662, 4, 'FAMISANAR', 53.80, 1.50, 'Diabetes mellitus', 'Otros', ' Dieta', 'Otro', 'Familia', 'Ninguna', 'No aplica', 'N/A', 3122812255, 'MZ 1 CASA 10 PISO 2', 'Ama de Casa', 'C.V Beneficiario Activo', '2026-05-01', 2, 4, 20, NULL, 'Mañana'),</v>
      </c>
    </row>
    <row r="81" spans="1:64" x14ac:dyDescent="0.3">
      <c r="A81">
        <v>1154</v>
      </c>
      <c r="B81">
        <v>46024</v>
      </c>
      <c r="C81" t="s">
        <v>24</v>
      </c>
      <c r="D81" t="s">
        <v>62</v>
      </c>
      <c r="E81" t="s">
        <v>839</v>
      </c>
      <c r="F81" t="s">
        <v>840</v>
      </c>
      <c r="G81" t="s">
        <v>93</v>
      </c>
      <c r="H81">
        <v>19752</v>
      </c>
      <c r="I81">
        <v>72</v>
      </c>
      <c r="J81" t="s">
        <v>66</v>
      </c>
      <c r="K81">
        <v>10079296</v>
      </c>
      <c r="L81" t="s">
        <v>186</v>
      </c>
      <c r="M81" t="s">
        <v>68</v>
      </c>
      <c r="N81" t="s">
        <v>310</v>
      </c>
      <c r="O81" t="s">
        <v>841</v>
      </c>
      <c r="P81">
        <v>14</v>
      </c>
      <c r="Q81" t="s">
        <v>1762</v>
      </c>
      <c r="S81" t="s">
        <v>1762</v>
      </c>
      <c r="T81" t="s">
        <v>1765</v>
      </c>
      <c r="U81" t="s">
        <v>1764</v>
      </c>
      <c r="V81" t="s">
        <v>1762</v>
      </c>
      <c r="W81" t="s">
        <v>842</v>
      </c>
      <c r="X81">
        <v>14</v>
      </c>
      <c r="Y81" t="s">
        <v>68</v>
      </c>
      <c r="Z81" t="s">
        <v>71</v>
      </c>
      <c r="AA81" t="s">
        <v>72</v>
      </c>
      <c r="AB81" t="s">
        <v>843</v>
      </c>
      <c r="AC81">
        <v>14</v>
      </c>
      <c r="AD81" t="s">
        <v>1784</v>
      </c>
      <c r="AE81" t="s">
        <v>98</v>
      </c>
      <c r="AF81" t="s">
        <v>1769</v>
      </c>
      <c r="AG81">
        <v>1399</v>
      </c>
      <c r="AH81">
        <v>20</v>
      </c>
      <c r="AI81" t="s">
        <v>1774</v>
      </c>
      <c r="AJ81" t="s">
        <v>844</v>
      </c>
      <c r="AK81">
        <v>3137485025</v>
      </c>
      <c r="AM81">
        <v>14</v>
      </c>
      <c r="AN81" t="s">
        <v>845</v>
      </c>
      <c r="AO81">
        <v>14</v>
      </c>
      <c r="AP81" t="s">
        <v>77</v>
      </c>
      <c r="AQ81" t="s">
        <v>78</v>
      </c>
      <c r="AR81" t="s">
        <v>79</v>
      </c>
      <c r="AT81" t="s">
        <v>80</v>
      </c>
      <c r="AU81" t="s">
        <v>81</v>
      </c>
      <c r="AW81" t="s">
        <v>82</v>
      </c>
      <c r="AX81" t="s">
        <v>126</v>
      </c>
      <c r="AY81">
        <v>75.599999999999994</v>
      </c>
      <c r="AZ81">
        <v>1.68</v>
      </c>
      <c r="BA81" t="s">
        <v>102</v>
      </c>
      <c r="BB81" t="s">
        <v>85</v>
      </c>
      <c r="BC81" t="s">
        <v>1776</v>
      </c>
      <c r="BD81" t="s">
        <v>86</v>
      </c>
      <c r="BE81" t="s">
        <v>1777</v>
      </c>
      <c r="BF81" t="s">
        <v>1780</v>
      </c>
      <c r="BG81" t="s">
        <v>85</v>
      </c>
      <c r="BH81" t="s">
        <v>846</v>
      </c>
      <c r="BI81">
        <v>3117501280</v>
      </c>
      <c r="BJ81" t="s">
        <v>89</v>
      </c>
      <c r="BK81" t="s">
        <v>90</v>
      </c>
      <c r="BL81" t="str">
        <f t="shared" si="1"/>
        <v>(1154, 10079296, 'Cédula de Ciudadanía', 'OSCAR ELIAS', '1954-01-28', 'ACOSTA MOSQUERA', 3137485025, 'MONICA GRISALES-CUÑADA', 'Masculino', 'A5', 'NO', 'No', 'Ninguna', 'No', 'No', 'Hombre', 'Heterosexual', 'No', 'Mestizo', 'Régimen subsidiado', 'Básica primaria', '2026-05-01', 2, 2, 0, 24, 1, 1, 'Urbano', 1399, 20, 'SALUD TOTAL', 75.60, 1.68, 'NO APLICA', 'No aplica', 'Ejercicio y dieta', 'Otro', 'Familia', 'Con deterioro moderado', 'No aplica', 'N/A', 3117501280, 'CRA 28 # 66A-231 AV LA INDEPENDENCIA', 'Ninguno', 'C.V Beneficiario Activo', '2026-05-01', 2, 4, 20, NULL, 'Mañana'),</v>
      </c>
    </row>
    <row r="82" spans="1:64" x14ac:dyDescent="0.3">
      <c r="A82">
        <v>1155</v>
      </c>
      <c r="B82">
        <v>46024</v>
      </c>
      <c r="C82" t="s">
        <v>24</v>
      </c>
      <c r="D82" t="s">
        <v>62</v>
      </c>
      <c r="E82" t="s">
        <v>847</v>
      </c>
      <c r="F82" t="s">
        <v>443</v>
      </c>
      <c r="G82" t="s">
        <v>93</v>
      </c>
      <c r="H82">
        <v>16743</v>
      </c>
      <c r="I82">
        <v>80</v>
      </c>
      <c r="J82" t="s">
        <v>66</v>
      </c>
      <c r="K82">
        <v>12107644</v>
      </c>
      <c r="L82" t="s">
        <v>196</v>
      </c>
      <c r="M82" t="s">
        <v>68</v>
      </c>
      <c r="N82" t="s">
        <v>310</v>
      </c>
      <c r="O82" t="s">
        <v>848</v>
      </c>
      <c r="P82">
        <v>15</v>
      </c>
      <c r="Q82" t="s">
        <v>1762</v>
      </c>
      <c r="S82" t="s">
        <v>1762</v>
      </c>
      <c r="T82" t="s">
        <v>1765</v>
      </c>
      <c r="U82" t="s">
        <v>1764</v>
      </c>
      <c r="V82" t="s">
        <v>1762</v>
      </c>
      <c r="W82" t="s">
        <v>849</v>
      </c>
      <c r="X82">
        <v>15</v>
      </c>
      <c r="Y82" t="s">
        <v>68</v>
      </c>
      <c r="Z82" t="s">
        <v>71</v>
      </c>
      <c r="AA82" t="s">
        <v>72</v>
      </c>
      <c r="AB82" t="s">
        <v>850</v>
      </c>
      <c r="AC82">
        <v>15</v>
      </c>
      <c r="AD82" t="s">
        <v>1783</v>
      </c>
      <c r="AE82" t="s">
        <v>98</v>
      </c>
      <c r="AF82" t="s">
        <v>1769</v>
      </c>
      <c r="AG82">
        <v>1473</v>
      </c>
      <c r="AH82">
        <v>16</v>
      </c>
      <c r="AI82" t="s">
        <v>1774</v>
      </c>
      <c r="AJ82" t="s">
        <v>851</v>
      </c>
      <c r="AK82">
        <v>3008824476</v>
      </c>
      <c r="AM82">
        <v>15</v>
      </c>
      <c r="AN82" t="s">
        <v>852</v>
      </c>
      <c r="AO82">
        <v>15</v>
      </c>
      <c r="AP82" t="s">
        <v>77</v>
      </c>
      <c r="AQ82" t="s">
        <v>78</v>
      </c>
      <c r="AR82" t="s">
        <v>79</v>
      </c>
      <c r="AT82" t="s">
        <v>80</v>
      </c>
      <c r="AU82" t="s">
        <v>81</v>
      </c>
      <c r="AW82" t="s">
        <v>82</v>
      </c>
      <c r="AX82" t="s">
        <v>149</v>
      </c>
      <c r="AY82">
        <v>77.599999999999994</v>
      </c>
      <c r="AZ82">
        <v>1.63</v>
      </c>
      <c r="BA82" t="s">
        <v>853</v>
      </c>
      <c r="BB82" t="s">
        <v>85</v>
      </c>
      <c r="BC82" t="s">
        <v>85</v>
      </c>
      <c r="BD82" t="s">
        <v>86</v>
      </c>
      <c r="BE82" t="s">
        <v>1777</v>
      </c>
      <c r="BF82" t="s">
        <v>85</v>
      </c>
      <c r="BG82" t="s">
        <v>85</v>
      </c>
      <c r="BH82" t="s">
        <v>854</v>
      </c>
      <c r="BI82">
        <v>3203184414</v>
      </c>
      <c r="BJ82" t="s">
        <v>89</v>
      </c>
      <c r="BK82" t="s">
        <v>90</v>
      </c>
      <c r="BL82" t="str">
        <f t="shared" si="1"/>
        <v>(1155, 12107644, 'Cédula de Ciudadanía', 'PEDRO JOAQUIN', '1945-11-02', 'CARRILLO RODRIGUEZ', 3008824476, 'MAILYN ARAI-HIJASTRA', 'Masculino', 'B3', 'NO', 'No', 'Ninguna', 'No', 'No', 'Hombre', 'Heterosexual', 'No', 'Mestizo', 'Régimen contributivo', 'Básica primaria', '2026-05-01', 2, 2, 0, 24, 1, 1, 'Urbano', 1473, 16, 'NUEVA EPS', 77.60, 1.63, 'PROSTATA', 'No aplica', 'No aplica', 'Otro', 'Familia', 'No aplica', 'No aplica', 'N/A', 3203184414, 'MZ 3 CASA 24', 'Ninguno', 'C.V Beneficiario Activo', '2026-05-01', 2, 4, 20, NULL, 'Mañana'),</v>
      </c>
    </row>
    <row r="83" spans="1:64" x14ac:dyDescent="0.3">
      <c r="A83">
        <v>1156</v>
      </c>
      <c r="B83">
        <v>46024</v>
      </c>
      <c r="C83" t="s">
        <v>24</v>
      </c>
      <c r="D83" t="s">
        <v>62</v>
      </c>
      <c r="E83" t="s">
        <v>855</v>
      </c>
      <c r="F83" t="s">
        <v>856</v>
      </c>
      <c r="G83" t="s">
        <v>93</v>
      </c>
      <c r="H83">
        <v>18897</v>
      </c>
      <c r="I83">
        <v>74</v>
      </c>
      <c r="J83" t="s">
        <v>66</v>
      </c>
      <c r="K83">
        <v>15897053</v>
      </c>
      <c r="L83" t="s">
        <v>155</v>
      </c>
      <c r="M83" t="s">
        <v>68</v>
      </c>
      <c r="N83" t="s">
        <v>310</v>
      </c>
      <c r="O83" t="s">
        <v>857</v>
      </c>
      <c r="P83">
        <v>13</v>
      </c>
      <c r="Q83" t="s">
        <v>1762</v>
      </c>
      <c r="S83" t="s">
        <v>1762</v>
      </c>
      <c r="T83" t="s">
        <v>1765</v>
      </c>
      <c r="U83" t="s">
        <v>1764</v>
      </c>
      <c r="V83" t="s">
        <v>1762</v>
      </c>
      <c r="W83" t="s">
        <v>858</v>
      </c>
      <c r="X83">
        <v>13</v>
      </c>
      <c r="Y83" t="s">
        <v>68</v>
      </c>
      <c r="Z83" t="s">
        <v>71</v>
      </c>
      <c r="AA83" t="s">
        <v>72</v>
      </c>
      <c r="AB83" t="s">
        <v>859</v>
      </c>
      <c r="AC83">
        <v>13</v>
      </c>
      <c r="AD83" t="s">
        <v>1784</v>
      </c>
      <c r="AE83" t="s">
        <v>98</v>
      </c>
      <c r="AF83" t="s">
        <v>1769</v>
      </c>
      <c r="AG83">
        <v>1340</v>
      </c>
      <c r="AH83">
        <v>5</v>
      </c>
      <c r="AI83" t="s">
        <v>1774</v>
      </c>
      <c r="AJ83" t="s">
        <v>860</v>
      </c>
      <c r="AK83">
        <v>3217112523</v>
      </c>
      <c r="AM83">
        <v>13</v>
      </c>
      <c r="AN83" t="s">
        <v>861</v>
      </c>
      <c r="AO83">
        <v>13</v>
      </c>
      <c r="AP83" t="s">
        <v>77</v>
      </c>
      <c r="AQ83" t="s">
        <v>78</v>
      </c>
      <c r="AR83" t="s">
        <v>79</v>
      </c>
      <c r="AT83" t="s">
        <v>80</v>
      </c>
      <c r="AU83" t="s">
        <v>81</v>
      </c>
      <c r="AW83" t="s">
        <v>82</v>
      </c>
      <c r="AX83" t="s">
        <v>126</v>
      </c>
      <c r="AY83">
        <v>65.099999999999994</v>
      </c>
      <c r="AZ83">
        <v>1.65</v>
      </c>
      <c r="BA83" t="s">
        <v>116</v>
      </c>
      <c r="BB83" t="s">
        <v>117</v>
      </c>
      <c r="BC83" t="s">
        <v>85</v>
      </c>
      <c r="BD83" t="s">
        <v>139</v>
      </c>
      <c r="BE83" t="s">
        <v>104</v>
      </c>
      <c r="BF83" t="s">
        <v>1779</v>
      </c>
      <c r="BG83" t="s">
        <v>85</v>
      </c>
      <c r="BH83" t="s">
        <v>162</v>
      </c>
      <c r="BI83">
        <v>3225993581</v>
      </c>
      <c r="BJ83" t="s">
        <v>89</v>
      </c>
      <c r="BK83" t="s">
        <v>90</v>
      </c>
      <c r="BL83" t="str">
        <f t="shared" si="1"/>
        <v>(1156, 15897053, 'Cédula de Ciudadanía', 'PEDRO NEL', '1951-09-26', 'MURILLO RESTREPO', 3217112523, 'FREDY MURILLO-HIJO', 'Masculino', 'B1', 'NO', 'No', 'Ninguna', 'No', 'No', 'Hombre', 'Heterosexual', 'No', 'Mestizo', 'Régimen subsidiado', 'Básica primaria', '2026-05-01', 2, 2, 0, 24, 1, 1, 'Urbano', 1340, 5, 'SALUD TOTAL', 65.10, 1.65, 'HTA', 'Otros', 'No aplica', 'Estado', 'Pareja', 'Con deterioro leve', 'No aplica', 'N/A', 3225993581, 'MBP CASA 16', 'Ninguno', 'C.V Beneficiario Activo', '2026-05-01', 2, 4, 20, NULL, 'Mañana'),</v>
      </c>
    </row>
    <row r="84" spans="1:64" x14ac:dyDescent="0.3">
      <c r="A84">
        <v>1157</v>
      </c>
      <c r="B84">
        <v>46024</v>
      </c>
      <c r="C84" t="s">
        <v>24</v>
      </c>
      <c r="D84" t="s">
        <v>62</v>
      </c>
      <c r="E84" t="s">
        <v>862</v>
      </c>
      <c r="F84" t="s">
        <v>863</v>
      </c>
      <c r="G84" t="s">
        <v>65</v>
      </c>
      <c r="H84">
        <v>17743</v>
      </c>
      <c r="I84">
        <v>77</v>
      </c>
      <c r="J84" t="s">
        <v>66</v>
      </c>
      <c r="K84">
        <v>42004661</v>
      </c>
      <c r="L84" t="s">
        <v>176</v>
      </c>
      <c r="M84" t="s">
        <v>68</v>
      </c>
      <c r="N84" t="s">
        <v>310</v>
      </c>
      <c r="O84" t="s">
        <v>864</v>
      </c>
      <c r="P84">
        <v>13</v>
      </c>
      <c r="Q84" t="s">
        <v>1762</v>
      </c>
      <c r="S84" t="s">
        <v>1762</v>
      </c>
      <c r="T84" t="s">
        <v>1763</v>
      </c>
      <c r="U84" t="s">
        <v>1764</v>
      </c>
      <c r="V84" t="s">
        <v>1762</v>
      </c>
      <c r="W84" t="s">
        <v>865</v>
      </c>
      <c r="X84">
        <v>13</v>
      </c>
      <c r="Y84" t="s">
        <v>68</v>
      </c>
      <c r="Z84" t="s">
        <v>71</v>
      </c>
      <c r="AA84" t="s">
        <v>72</v>
      </c>
      <c r="AB84" t="s">
        <v>866</v>
      </c>
      <c r="AC84">
        <v>13</v>
      </c>
      <c r="AD84" t="s">
        <v>1784</v>
      </c>
      <c r="AE84" t="s">
        <v>98</v>
      </c>
      <c r="AF84" t="s">
        <v>1785</v>
      </c>
      <c r="AG84">
        <v>1326</v>
      </c>
      <c r="AH84">
        <v>4</v>
      </c>
      <c r="AI84" t="s">
        <v>1774</v>
      </c>
      <c r="AJ84" t="s">
        <v>867</v>
      </c>
      <c r="AK84">
        <v>3229501175</v>
      </c>
      <c r="AM84">
        <v>13</v>
      </c>
      <c r="AN84" t="s">
        <v>868</v>
      </c>
      <c r="AO84">
        <v>13</v>
      </c>
      <c r="AP84" t="s">
        <v>77</v>
      </c>
      <c r="AQ84" t="s">
        <v>78</v>
      </c>
      <c r="AR84" t="s">
        <v>79</v>
      </c>
      <c r="AT84" t="s">
        <v>80</v>
      </c>
      <c r="AU84" t="s">
        <v>81</v>
      </c>
      <c r="AW84" t="s">
        <v>82</v>
      </c>
      <c r="AX84" t="s">
        <v>149</v>
      </c>
      <c r="AY84">
        <v>69.099999999999994</v>
      </c>
      <c r="AZ84">
        <v>1.55</v>
      </c>
      <c r="BA84" t="s">
        <v>620</v>
      </c>
      <c r="BB84" t="s">
        <v>171</v>
      </c>
      <c r="BC84" t="s">
        <v>103</v>
      </c>
      <c r="BD84" t="s">
        <v>139</v>
      </c>
      <c r="BE84" t="s">
        <v>1777</v>
      </c>
      <c r="BF84" t="s">
        <v>105</v>
      </c>
      <c r="BG84" t="s">
        <v>85</v>
      </c>
      <c r="BH84" t="s">
        <v>869</v>
      </c>
      <c r="BI84">
        <v>3155956404</v>
      </c>
      <c r="BJ84" t="s">
        <v>89</v>
      </c>
      <c r="BK84" t="s">
        <v>90</v>
      </c>
      <c r="BL84" t="str">
        <f t="shared" si="1"/>
        <v>(1157, 42004661, 'Cédula de Ciudadanía', 'RUBIELA', '1948-07-29', 'ATEHORTUA GUTIERREZ', 3229501175, 'SANDRA PATRICIA LOPEZ-HIJA', 'Femenino', 'C6', 'NO', 'No', 'Ninguna', 'No', 'No', 'Mujer', 'Heterosexual', 'No', 'Mestizo', 'Régimen subsidiado', 'Básica primaria', '2026-05-01', 2, 2, 0, 24, 1, 1, 'Urbano', 1326, 4, 'NUEVA EPS', 69.10, 1.55, 'HTA, GASTRITIS', 'Tabaco', ' Ejercicio', 'Estado', 'Familia', 'Normal', 'No aplica', 'N/A', 3155956404, 'MZ 1 CASA 22 ', 'Ama de Casa', 'C.V Beneficiario Activo', '2026-05-01', 2, 4, 20, NULL, 'Mañana'),</v>
      </c>
    </row>
    <row r="85" spans="1:64" x14ac:dyDescent="0.3">
      <c r="A85">
        <v>1158</v>
      </c>
      <c r="B85">
        <v>46024</v>
      </c>
      <c r="C85" t="s">
        <v>24</v>
      </c>
      <c r="D85" t="s">
        <v>62</v>
      </c>
      <c r="E85" t="s">
        <v>870</v>
      </c>
      <c r="F85" t="s">
        <v>871</v>
      </c>
      <c r="G85" t="s">
        <v>65</v>
      </c>
      <c r="H85">
        <v>18560</v>
      </c>
      <c r="I85">
        <v>75</v>
      </c>
      <c r="J85" t="s">
        <v>66</v>
      </c>
      <c r="K85">
        <v>24538134</v>
      </c>
      <c r="L85" t="s">
        <v>547</v>
      </c>
      <c r="M85" t="s">
        <v>68</v>
      </c>
      <c r="N85" t="s">
        <v>310</v>
      </c>
      <c r="O85" t="s">
        <v>872</v>
      </c>
      <c r="P85">
        <v>15</v>
      </c>
      <c r="Q85" t="s">
        <v>1762</v>
      </c>
      <c r="S85" t="s">
        <v>1762</v>
      </c>
      <c r="T85" t="s">
        <v>1763</v>
      </c>
      <c r="U85" t="s">
        <v>1764</v>
      </c>
      <c r="V85" t="s">
        <v>1762</v>
      </c>
      <c r="W85" t="s">
        <v>873</v>
      </c>
      <c r="X85">
        <v>15</v>
      </c>
      <c r="Y85" t="s">
        <v>68</v>
      </c>
      <c r="Z85" t="s">
        <v>71</v>
      </c>
      <c r="AA85" t="s">
        <v>72</v>
      </c>
      <c r="AB85" t="s">
        <v>874</v>
      </c>
      <c r="AC85">
        <v>15</v>
      </c>
      <c r="AD85" t="s">
        <v>1784</v>
      </c>
      <c r="AE85" t="s">
        <v>98</v>
      </c>
      <c r="AF85" t="s">
        <v>1785</v>
      </c>
      <c r="AG85">
        <v>1464</v>
      </c>
      <c r="AH85">
        <v>7</v>
      </c>
      <c r="AI85" t="s">
        <v>1774</v>
      </c>
      <c r="AJ85" t="s">
        <v>875</v>
      </c>
      <c r="AK85">
        <v>3113282708</v>
      </c>
      <c r="AM85">
        <v>15</v>
      </c>
      <c r="AN85" t="s">
        <v>876</v>
      </c>
      <c r="AO85">
        <v>15</v>
      </c>
      <c r="AP85" t="s">
        <v>77</v>
      </c>
      <c r="AQ85" t="s">
        <v>78</v>
      </c>
      <c r="AR85" t="s">
        <v>79</v>
      </c>
      <c r="AT85" t="s">
        <v>80</v>
      </c>
      <c r="AU85" t="s">
        <v>81</v>
      </c>
      <c r="AW85" t="s">
        <v>284</v>
      </c>
      <c r="AX85" t="s">
        <v>126</v>
      </c>
      <c r="AY85">
        <v>52.8</v>
      </c>
      <c r="AZ85">
        <v>1.48</v>
      </c>
      <c r="BA85" t="s">
        <v>636</v>
      </c>
      <c r="BB85" t="s">
        <v>85</v>
      </c>
      <c r="BC85" t="s">
        <v>85</v>
      </c>
      <c r="BD85" t="s">
        <v>86</v>
      </c>
      <c r="BE85" t="s">
        <v>104</v>
      </c>
      <c r="BF85" t="s">
        <v>85</v>
      </c>
      <c r="BG85" t="s">
        <v>85</v>
      </c>
      <c r="BH85" t="s">
        <v>877</v>
      </c>
      <c r="BI85">
        <v>3184406746</v>
      </c>
      <c r="BJ85" t="s">
        <v>89</v>
      </c>
      <c r="BK85" t="s">
        <v>90</v>
      </c>
      <c r="BL85" t="str">
        <f t="shared" si="1"/>
        <v>(1158, 24538134, 'Cédula de Ciudadanía', 'ALBA ESNEDA', '1950-10-24', 'ZAPATA GUTIERREZ', 3113282708, 'YULIANA RENDON-HIJA', 'Femenino', 'B7', 'NO', 'No', 'Ninguna', 'No', 'No', 'Mujer', 'Heterosexual', 'No', 'Mestizo', 'Régimen subsidiado', 'Básica primaria', '2026-05-01', 2, 2, 0, 24, 1, 1, 'Urbano', 1464, 7, 'SALUD TOTAL', 52.80, 1.48, 'HTA, OSTEOPOROSIS, ARTRITIS', 'No aplica', 'No aplica', 'Otro', 'Pareja', 'No aplica', 'No aplica', 'N/A', 3184406746, 'MZ 16 CASA 199 ', 'Ama de Casa', 'C.V Beneficiario Activo', '2026-05-01', 2, 4, 20, NULL, 'Tarde'),</v>
      </c>
    </row>
    <row r="86" spans="1:64" x14ac:dyDescent="0.3">
      <c r="A86">
        <v>1159</v>
      </c>
      <c r="B86">
        <v>46024</v>
      </c>
      <c r="C86" t="s">
        <v>24</v>
      </c>
      <c r="D86" t="s">
        <v>62</v>
      </c>
      <c r="E86" t="s">
        <v>878</v>
      </c>
      <c r="F86" t="s">
        <v>879</v>
      </c>
      <c r="G86" t="s">
        <v>65</v>
      </c>
      <c r="H86">
        <v>19348</v>
      </c>
      <c r="I86">
        <v>73</v>
      </c>
      <c r="J86" t="s">
        <v>66</v>
      </c>
      <c r="K86">
        <v>24410955</v>
      </c>
      <c r="L86" t="s">
        <v>547</v>
      </c>
      <c r="M86" t="s">
        <v>68</v>
      </c>
      <c r="N86" t="s">
        <v>310</v>
      </c>
      <c r="O86" t="s">
        <v>880</v>
      </c>
      <c r="P86">
        <v>15</v>
      </c>
      <c r="Q86" t="s">
        <v>1762</v>
      </c>
      <c r="S86" t="s">
        <v>1762</v>
      </c>
      <c r="T86" t="s">
        <v>1763</v>
      </c>
      <c r="U86" t="s">
        <v>1764</v>
      </c>
      <c r="V86" t="s">
        <v>1762</v>
      </c>
      <c r="W86" t="s">
        <v>881</v>
      </c>
      <c r="X86">
        <v>15</v>
      </c>
      <c r="Y86" t="s">
        <v>68</v>
      </c>
      <c r="Z86" t="s">
        <v>71</v>
      </c>
      <c r="AA86" t="s">
        <v>72</v>
      </c>
      <c r="AB86" t="s">
        <v>882</v>
      </c>
      <c r="AC86">
        <v>15</v>
      </c>
      <c r="AD86" t="s">
        <v>1784</v>
      </c>
      <c r="AE86" t="s">
        <v>98</v>
      </c>
      <c r="AF86" t="s">
        <v>1769</v>
      </c>
      <c r="AG86">
        <v>1246</v>
      </c>
      <c r="AH86">
        <v>5</v>
      </c>
      <c r="AI86" t="s">
        <v>1774</v>
      </c>
      <c r="AJ86" t="s">
        <v>883</v>
      </c>
      <c r="AK86">
        <v>3503912775</v>
      </c>
      <c r="AM86">
        <v>15</v>
      </c>
      <c r="AN86" t="s">
        <v>884</v>
      </c>
      <c r="AO86">
        <v>15</v>
      </c>
      <c r="AP86" t="s">
        <v>77</v>
      </c>
      <c r="AQ86" t="s">
        <v>78</v>
      </c>
      <c r="AR86" t="s">
        <v>79</v>
      </c>
      <c r="AT86" t="s">
        <v>80</v>
      </c>
      <c r="AU86" t="s">
        <v>81</v>
      </c>
      <c r="AW86" t="s">
        <v>284</v>
      </c>
      <c r="AX86" t="s">
        <v>192</v>
      </c>
      <c r="AY86">
        <v>62.7</v>
      </c>
      <c r="AZ86">
        <v>1.46</v>
      </c>
      <c r="BA86" t="s">
        <v>885</v>
      </c>
      <c r="BB86" t="s">
        <v>117</v>
      </c>
      <c r="BC86" t="s">
        <v>172</v>
      </c>
      <c r="BD86" t="s">
        <v>86</v>
      </c>
      <c r="BE86" t="s">
        <v>1777</v>
      </c>
      <c r="BF86" t="s">
        <v>85</v>
      </c>
      <c r="BG86" t="s">
        <v>85</v>
      </c>
      <c r="BH86" t="s">
        <v>886</v>
      </c>
      <c r="BI86">
        <v>3217651568</v>
      </c>
      <c r="BJ86" t="s">
        <v>89</v>
      </c>
      <c r="BK86" t="s">
        <v>90</v>
      </c>
      <c r="BL86" t="str">
        <f t="shared" si="1"/>
        <v>(1159, 24410955, 'Cédula de Ciudadanía', 'ALBA LEONORA', '1952-12-20', 'MORALES DE GRANNOBLES', 3503912775, 'GUSTAVO GRANNOBLE-HIJO', 'Femenino', 'B7', 'NO', 'No', 'Ninguna', 'No', 'No', 'Mujer', 'Heterosexual', 'No', 'Mestizo', 'Régimen subsidiado', 'Básica primaria', '2026-05-01', 2, 2, 0, 24, 1, 1, 'Urbano', 1246, 5, 'SOS', 62.70, 1.46, 'ARTRITIS', 'Otros', ' Otra', 'Otro', 'Familia', 'No aplica', 'No aplica', 'N/A', 3217651568, 'MZ 1 CASA 7 ', 'Ninguno', 'C.V Beneficiario Activo', '2026-05-01', 2, 4, 20, NULL, 'Tarde'),</v>
      </c>
    </row>
    <row r="87" spans="1:64" x14ac:dyDescent="0.3">
      <c r="A87">
        <v>1160</v>
      </c>
      <c r="B87">
        <v>46024</v>
      </c>
      <c r="C87" t="s">
        <v>24</v>
      </c>
      <c r="D87" t="s">
        <v>62</v>
      </c>
      <c r="E87" t="s">
        <v>887</v>
      </c>
      <c r="F87" t="s">
        <v>888</v>
      </c>
      <c r="G87" t="s">
        <v>65</v>
      </c>
      <c r="H87">
        <v>19269</v>
      </c>
      <c r="I87">
        <v>73</v>
      </c>
      <c r="J87" t="s">
        <v>66</v>
      </c>
      <c r="K87">
        <v>24385299</v>
      </c>
      <c r="L87" t="s">
        <v>547</v>
      </c>
      <c r="M87" t="s">
        <v>68</v>
      </c>
      <c r="N87" t="s">
        <v>310</v>
      </c>
      <c r="O87" t="s">
        <v>889</v>
      </c>
      <c r="P87">
        <v>16</v>
      </c>
      <c r="Q87" t="s">
        <v>1762</v>
      </c>
      <c r="S87" t="s">
        <v>1762</v>
      </c>
      <c r="T87" t="s">
        <v>1763</v>
      </c>
      <c r="U87" t="s">
        <v>1764</v>
      </c>
      <c r="V87" t="s">
        <v>1762</v>
      </c>
      <c r="W87" t="s">
        <v>890</v>
      </c>
      <c r="X87">
        <v>16</v>
      </c>
      <c r="Y87" t="s">
        <v>68</v>
      </c>
      <c r="Z87" t="s">
        <v>71</v>
      </c>
      <c r="AA87" t="s">
        <v>72</v>
      </c>
      <c r="AB87" t="s">
        <v>891</v>
      </c>
      <c r="AC87">
        <v>16</v>
      </c>
      <c r="AD87" t="s">
        <v>1783</v>
      </c>
      <c r="AE87" t="s">
        <v>98</v>
      </c>
      <c r="AF87" t="s">
        <v>1785</v>
      </c>
      <c r="AG87">
        <v>1531</v>
      </c>
      <c r="AH87">
        <v>14</v>
      </c>
      <c r="AI87" t="s">
        <v>1774</v>
      </c>
      <c r="AJ87" t="s">
        <v>892</v>
      </c>
      <c r="AK87">
        <v>3134035291</v>
      </c>
      <c r="AM87">
        <v>16</v>
      </c>
      <c r="AN87" t="s">
        <v>893</v>
      </c>
      <c r="AO87">
        <v>16</v>
      </c>
      <c r="AP87" t="s">
        <v>77</v>
      </c>
      <c r="AQ87" t="s">
        <v>78</v>
      </c>
      <c r="AR87" t="s">
        <v>79</v>
      </c>
      <c r="AT87" t="s">
        <v>80</v>
      </c>
      <c r="AU87" t="s">
        <v>81</v>
      </c>
      <c r="AW87" t="s">
        <v>284</v>
      </c>
      <c r="AX87" t="s">
        <v>894</v>
      </c>
      <c r="AY87">
        <v>65.099999999999994</v>
      </c>
      <c r="AZ87">
        <v>1.43</v>
      </c>
      <c r="BA87" t="s">
        <v>895</v>
      </c>
      <c r="BB87" t="s">
        <v>117</v>
      </c>
      <c r="BC87" t="s">
        <v>85</v>
      </c>
      <c r="BD87" t="s">
        <v>86</v>
      </c>
      <c r="BE87" t="s">
        <v>104</v>
      </c>
      <c r="BF87" t="s">
        <v>105</v>
      </c>
      <c r="BG87" t="s">
        <v>85</v>
      </c>
      <c r="BH87" t="s">
        <v>896</v>
      </c>
      <c r="BI87">
        <v>3206212985</v>
      </c>
      <c r="BJ87" t="s">
        <v>89</v>
      </c>
      <c r="BK87" t="s">
        <v>90</v>
      </c>
      <c r="BL87" t="str">
        <f t="shared" si="1"/>
        <v>(1160, 24385299, 'Cédula de Ciudadanía', 'ALBA MERY', '1952-10-02', 'CASTILLO DE MONTOYA', 3134035291, 'JOAQUIN MONTOYA-ESPOSO', 'Femenino', 'B7', 'NO', 'No', 'Ninguna', 'No', 'No', 'Mujer', 'Heterosexual', 'No', 'Mestizo', 'Régimen contributivo', 'Básica primaria', '2026-05-01', 2, 2, 0, 24, 1, 1, 'Urbano', 1531, 14, 'SANIDAD', 65.10, 1.43, 'HIPERTENSA OPERADA A CORAZON ABIERTOPOR TRES ARTERIA TAPADAS ARTROSIS INSOMIO TIROIDES INCONTINENCIA URINARIA TRIGLICERIDO ALTO BLENFAROTASMO EN LOS OJOS', 'Otros', 'No aplica', 'Otro', 'Pareja', 'Normal', 'No aplica', 'N/A', 3206212985, 'MZ 11 CASA 20', 'Ama de Casa', 'C.V Beneficiario Activo', '2026-05-01', 2, 4, 20, NULL, 'Tarde'),</v>
      </c>
    </row>
    <row r="88" spans="1:64" x14ac:dyDescent="0.3">
      <c r="A88">
        <v>1161</v>
      </c>
      <c r="B88">
        <v>46024</v>
      </c>
      <c r="C88" t="s">
        <v>24</v>
      </c>
      <c r="D88" t="s">
        <v>62</v>
      </c>
      <c r="E88" t="s">
        <v>897</v>
      </c>
      <c r="F88" t="s">
        <v>898</v>
      </c>
      <c r="G88" t="s">
        <v>65</v>
      </c>
      <c r="H88">
        <v>15574</v>
      </c>
      <c r="I88">
        <v>83</v>
      </c>
      <c r="J88" t="s">
        <v>66</v>
      </c>
      <c r="K88">
        <v>25042265</v>
      </c>
      <c r="L88" t="s">
        <v>186</v>
      </c>
      <c r="M88" t="s">
        <v>68</v>
      </c>
      <c r="N88" t="s">
        <v>310</v>
      </c>
      <c r="O88" t="s">
        <v>899</v>
      </c>
      <c r="P88">
        <v>18</v>
      </c>
      <c r="Q88" t="s">
        <v>1762</v>
      </c>
      <c r="S88" t="s">
        <v>1762</v>
      </c>
      <c r="T88" t="s">
        <v>1763</v>
      </c>
      <c r="U88" t="s">
        <v>1764</v>
      </c>
      <c r="V88" t="s">
        <v>1762</v>
      </c>
      <c r="W88" t="s">
        <v>900</v>
      </c>
      <c r="X88">
        <v>18</v>
      </c>
      <c r="Y88" t="s">
        <v>68</v>
      </c>
      <c r="Z88" t="s">
        <v>71</v>
      </c>
      <c r="AA88" t="s">
        <v>72</v>
      </c>
      <c r="AB88" t="s">
        <v>901</v>
      </c>
      <c r="AC88">
        <v>18</v>
      </c>
      <c r="AD88" t="s">
        <v>1784</v>
      </c>
      <c r="AE88" t="s">
        <v>98</v>
      </c>
      <c r="AF88" t="s">
        <v>1785</v>
      </c>
      <c r="AG88">
        <v>1661</v>
      </c>
      <c r="AH88">
        <v>17</v>
      </c>
      <c r="AI88" t="s">
        <v>1774</v>
      </c>
      <c r="AJ88" t="s">
        <v>902</v>
      </c>
      <c r="AK88">
        <v>3107203778</v>
      </c>
      <c r="AM88">
        <v>18</v>
      </c>
      <c r="AN88" t="s">
        <v>903</v>
      </c>
      <c r="AO88">
        <v>18</v>
      </c>
      <c r="AP88" t="s">
        <v>77</v>
      </c>
      <c r="AQ88" t="s">
        <v>78</v>
      </c>
      <c r="AR88" t="s">
        <v>79</v>
      </c>
      <c r="AT88" t="s">
        <v>80</v>
      </c>
      <c r="AU88" t="s">
        <v>81</v>
      </c>
      <c r="AW88" t="s">
        <v>284</v>
      </c>
      <c r="AX88" t="s">
        <v>115</v>
      </c>
      <c r="AY88">
        <v>44.6</v>
      </c>
      <c r="AZ88">
        <v>1.45</v>
      </c>
      <c r="BA88" t="s">
        <v>221</v>
      </c>
      <c r="BB88" t="s">
        <v>85</v>
      </c>
      <c r="BC88" t="s">
        <v>85</v>
      </c>
      <c r="BD88" t="s">
        <v>139</v>
      </c>
      <c r="BE88" t="s">
        <v>1777</v>
      </c>
      <c r="BF88" t="s">
        <v>105</v>
      </c>
      <c r="BG88" t="s">
        <v>85</v>
      </c>
      <c r="BH88" t="s">
        <v>904</v>
      </c>
      <c r="BI88">
        <v>3226102466</v>
      </c>
      <c r="BJ88" t="s">
        <v>89</v>
      </c>
      <c r="BK88" t="s">
        <v>90</v>
      </c>
      <c r="BL88" t="str">
        <f t="shared" si="1"/>
        <v>(1161, 25042265, 'Cédula de Ciudadanía', 'ALBA ROSA', '1942-08-21', 'CRUZ ALVAREZ', 3107203778, 'ALBERY CRUZ-HIJA', 'Femenino', 'A5', 'NO', 'No', 'Ninguna', 'No', 'No', 'Mujer', 'Heterosexual', 'No', 'Mestizo', 'Régimen subsidiado', 'Básica primaria', '2026-05-01', 2, 2, 0, 24, 1, 1, 'Urbano', 1661, 17, 'SURAMERICANA', 44.60, 1.45, 'HTA, TIROIDES', 'No aplica', 'No aplica', 'Estado', 'Familia', 'Normal', 'No aplica', 'N/A', 3226102466, 'MZ 23 CASA 12 SAMARIA 2', 'Ama de Casa', 'C.V Beneficiario Activo', '2026-05-01', 2, 4, 20, NULL, 'Tarde'),</v>
      </c>
    </row>
    <row r="89" spans="1:64" x14ac:dyDescent="0.3">
      <c r="A89">
        <v>1162</v>
      </c>
      <c r="B89">
        <v>46024</v>
      </c>
      <c r="C89" t="s">
        <v>24</v>
      </c>
      <c r="D89" t="s">
        <v>62</v>
      </c>
      <c r="E89" t="s">
        <v>905</v>
      </c>
      <c r="F89" t="s">
        <v>906</v>
      </c>
      <c r="G89" t="s">
        <v>93</v>
      </c>
      <c r="H89">
        <v>14804</v>
      </c>
      <c r="I89">
        <v>85</v>
      </c>
      <c r="J89" t="s">
        <v>66</v>
      </c>
      <c r="K89">
        <v>4500124</v>
      </c>
      <c r="L89" t="s">
        <v>355</v>
      </c>
      <c r="M89" t="s">
        <v>68</v>
      </c>
      <c r="N89" t="s">
        <v>310</v>
      </c>
      <c r="O89" t="s">
        <v>907</v>
      </c>
      <c r="P89">
        <v>17</v>
      </c>
      <c r="Q89" t="s">
        <v>1762</v>
      </c>
      <c r="S89" t="s">
        <v>1762</v>
      </c>
      <c r="T89" t="s">
        <v>1765</v>
      </c>
      <c r="U89" t="s">
        <v>1764</v>
      </c>
      <c r="V89" t="s">
        <v>1762</v>
      </c>
      <c r="W89" t="s">
        <v>908</v>
      </c>
      <c r="X89">
        <v>17</v>
      </c>
      <c r="Y89" t="s">
        <v>68</v>
      </c>
      <c r="Z89" t="s">
        <v>71</v>
      </c>
      <c r="AA89" t="s">
        <v>72</v>
      </c>
      <c r="AB89" t="s">
        <v>909</v>
      </c>
      <c r="AC89">
        <v>17</v>
      </c>
      <c r="AD89" t="s">
        <v>1783</v>
      </c>
      <c r="AE89" t="s">
        <v>98</v>
      </c>
      <c r="AF89" t="s">
        <v>1771</v>
      </c>
      <c r="AG89">
        <v>1276</v>
      </c>
      <c r="AH89">
        <v>5</v>
      </c>
      <c r="AI89" t="s">
        <v>1774</v>
      </c>
      <c r="AJ89" t="s">
        <v>910</v>
      </c>
      <c r="AK89">
        <v>3205488827</v>
      </c>
      <c r="AM89">
        <v>17</v>
      </c>
      <c r="AN89" t="s">
        <v>911</v>
      </c>
      <c r="AO89">
        <v>17</v>
      </c>
      <c r="AP89" t="s">
        <v>77</v>
      </c>
      <c r="AQ89" t="s">
        <v>78</v>
      </c>
      <c r="AR89" t="s">
        <v>79</v>
      </c>
      <c r="AT89" t="s">
        <v>80</v>
      </c>
      <c r="AU89" t="s">
        <v>81</v>
      </c>
      <c r="AW89" t="s">
        <v>284</v>
      </c>
      <c r="AX89" t="s">
        <v>126</v>
      </c>
      <c r="AY89">
        <v>55.6</v>
      </c>
      <c r="AZ89">
        <v>1.52</v>
      </c>
      <c r="BA89" t="s">
        <v>239</v>
      </c>
      <c r="BB89" t="s">
        <v>85</v>
      </c>
      <c r="BC89" t="s">
        <v>85</v>
      </c>
      <c r="BD89" t="s">
        <v>151</v>
      </c>
      <c r="BE89" t="s">
        <v>85</v>
      </c>
      <c r="BF89" t="s">
        <v>310</v>
      </c>
      <c r="BG89" t="s">
        <v>85</v>
      </c>
      <c r="BH89" t="s">
        <v>912</v>
      </c>
      <c r="BI89">
        <v>3218113851</v>
      </c>
      <c r="BJ89" t="s">
        <v>89</v>
      </c>
      <c r="BK89" t="s">
        <v>90</v>
      </c>
      <c r="BL89" t="str">
        <f t="shared" si="1"/>
        <v>(1162, 4500124, 'Cédula de Ciudadanía', 'ALDEMAR', '1940-07-12', 'MARULANDA OSPINA', 3205488827, 'BEATRIZ EUGENIA MARULANDA-HIJA', 'Masculino', 'A3', 'NO', 'No', 'Ninguna', 'No', 'No', 'Hombre', 'Heterosexual', 'No', 'Mestizo', 'Régimen contributivo', 'Básica primaria', '2026-05-01', 2, 2, 0, 24, 1, 1, 'Urbano', 1276, 5, 'SALUD TOTAL', 55.60, 1.52, 'VARIAS', 'No aplica', 'No aplica', 'Pensión', 'No aplica', 'Ninguna', 'No aplica', 'N/A', 3218113851, 'MZ 11 CASA 19', 'Pensionado', 'C.V Beneficiario Activo', '2026-05-01', 2, 4, 20, NULL, 'Tarde'),</v>
      </c>
    </row>
    <row r="90" spans="1:64" x14ac:dyDescent="0.3">
      <c r="A90">
        <v>1163</v>
      </c>
      <c r="B90">
        <v>46024</v>
      </c>
      <c r="C90" t="s">
        <v>24</v>
      </c>
      <c r="D90" t="s">
        <v>62</v>
      </c>
      <c r="E90" t="s">
        <v>913</v>
      </c>
      <c r="F90" t="s">
        <v>914</v>
      </c>
      <c r="G90" t="s">
        <v>93</v>
      </c>
      <c r="H90">
        <v>15518</v>
      </c>
      <c r="I90">
        <v>83</v>
      </c>
      <c r="J90" t="s">
        <v>66</v>
      </c>
      <c r="K90">
        <v>6237330</v>
      </c>
      <c r="L90" t="s">
        <v>252</v>
      </c>
      <c r="M90" t="s">
        <v>68</v>
      </c>
      <c r="N90" t="s">
        <v>310</v>
      </c>
      <c r="O90" t="s">
        <v>915</v>
      </c>
      <c r="P90">
        <v>12</v>
      </c>
      <c r="Q90" t="s">
        <v>1762</v>
      </c>
      <c r="S90" t="s">
        <v>1762</v>
      </c>
      <c r="T90" t="s">
        <v>1765</v>
      </c>
      <c r="U90" t="s">
        <v>1764</v>
      </c>
      <c r="V90" t="s">
        <v>1762</v>
      </c>
      <c r="W90" t="s">
        <v>916</v>
      </c>
      <c r="X90">
        <v>12</v>
      </c>
      <c r="Y90" t="s">
        <v>68</v>
      </c>
      <c r="Z90" t="s">
        <v>71</v>
      </c>
      <c r="AA90" t="s">
        <v>72</v>
      </c>
      <c r="AB90" t="s">
        <v>917</v>
      </c>
      <c r="AC90">
        <v>12</v>
      </c>
      <c r="AD90" t="s">
        <v>1784</v>
      </c>
      <c r="AE90" t="s">
        <v>98</v>
      </c>
      <c r="AF90" t="s">
        <v>1769</v>
      </c>
      <c r="AG90">
        <v>1855</v>
      </c>
      <c r="AH90">
        <v>5</v>
      </c>
      <c r="AI90" t="s">
        <v>1774</v>
      </c>
      <c r="AJ90" t="s">
        <v>918</v>
      </c>
      <c r="AK90">
        <v>3137070214</v>
      </c>
      <c r="AM90">
        <v>12</v>
      </c>
      <c r="AN90" t="s">
        <v>919</v>
      </c>
      <c r="AO90">
        <v>12</v>
      </c>
      <c r="AP90" t="s">
        <v>77</v>
      </c>
      <c r="AQ90" t="s">
        <v>78</v>
      </c>
      <c r="AR90" t="s">
        <v>79</v>
      </c>
      <c r="AT90" t="s">
        <v>80</v>
      </c>
      <c r="AU90" t="s">
        <v>81</v>
      </c>
      <c r="AW90" t="s">
        <v>284</v>
      </c>
      <c r="AX90" t="s">
        <v>138</v>
      </c>
      <c r="AY90">
        <v>49.3</v>
      </c>
      <c r="AZ90">
        <v>1.54</v>
      </c>
      <c r="BA90" t="s">
        <v>920</v>
      </c>
      <c r="BB90" t="s">
        <v>85</v>
      </c>
      <c r="BC90" t="s">
        <v>85</v>
      </c>
      <c r="BD90" t="s">
        <v>86</v>
      </c>
      <c r="BE90" t="s">
        <v>1777</v>
      </c>
      <c r="BF90" t="s">
        <v>87</v>
      </c>
      <c r="BG90" t="s">
        <v>85</v>
      </c>
      <c r="BH90" t="s">
        <v>921</v>
      </c>
      <c r="BI90">
        <v>3105143267</v>
      </c>
      <c r="BJ90" t="s">
        <v>89</v>
      </c>
      <c r="BK90" t="s">
        <v>90</v>
      </c>
      <c r="BL90" t="str">
        <f t="shared" si="1"/>
        <v>(1163, 6237330, 'Cédula de Ciudadanía', 'ALVARO', '1942-06-26', 'CORREA', 3137070214, 'DARIO CORREA PESCADOR-HIJO', 'Masculino', 'C10', 'NO', 'No', 'Ninguna', 'No', 'No', 'Hombre', 'Heterosexual', 'No', 'Mestizo', 'Régimen subsidiado', 'Básica primaria', '2026-05-01', 2, 2, 0, 24, 1, 1, 'Urbano', 1855, 5, 'ASMET SALUD EPS S.A.S.', 49.30, 1.54, 'MARCAPASOS OPERADO DE LOS OJOS', 'No aplica', 'No aplica', 'Otro', 'Familia', 'Disfuncionalidad leve', 'No aplica', 'N/A', 3105143267, 'MZ 28 CASA 25', 'Ninguno', 'C.V Beneficiario Activo', '2026-05-01', 2, 4, 20, NULL, 'Tarde'),</v>
      </c>
    </row>
    <row r="91" spans="1:64" x14ac:dyDescent="0.3">
      <c r="A91">
        <v>1164</v>
      </c>
      <c r="B91">
        <v>46024</v>
      </c>
      <c r="C91" t="s">
        <v>24</v>
      </c>
      <c r="D91" t="s">
        <v>62</v>
      </c>
      <c r="E91" t="s">
        <v>913</v>
      </c>
      <c r="F91" t="s">
        <v>922</v>
      </c>
      <c r="G91" t="s">
        <v>93</v>
      </c>
      <c r="H91">
        <v>21636</v>
      </c>
      <c r="I91">
        <v>67</v>
      </c>
      <c r="J91" t="s">
        <v>66</v>
      </c>
      <c r="K91">
        <v>4407092</v>
      </c>
      <c r="L91" t="s">
        <v>143</v>
      </c>
      <c r="M91" t="s">
        <v>71</v>
      </c>
      <c r="N91" t="s">
        <v>1760</v>
      </c>
      <c r="O91" t="s">
        <v>923</v>
      </c>
      <c r="P91">
        <v>17</v>
      </c>
      <c r="Q91" t="s">
        <v>1762</v>
      </c>
      <c r="S91" t="s">
        <v>1762</v>
      </c>
      <c r="T91" t="s">
        <v>1765</v>
      </c>
      <c r="U91" t="s">
        <v>1764</v>
      </c>
      <c r="V91" t="s">
        <v>1762</v>
      </c>
      <c r="W91" t="s">
        <v>924</v>
      </c>
      <c r="X91">
        <v>17</v>
      </c>
      <c r="Y91" t="s">
        <v>68</v>
      </c>
      <c r="Z91" t="s">
        <v>71</v>
      </c>
      <c r="AA91" t="s">
        <v>72</v>
      </c>
      <c r="AB91" t="s">
        <v>925</v>
      </c>
      <c r="AC91">
        <v>17</v>
      </c>
      <c r="AD91" t="s">
        <v>1784</v>
      </c>
      <c r="AE91" t="s">
        <v>98</v>
      </c>
      <c r="AF91" t="s">
        <v>1769</v>
      </c>
      <c r="AG91">
        <v>1525</v>
      </c>
      <c r="AH91">
        <v>4</v>
      </c>
      <c r="AI91" t="s">
        <v>1774</v>
      </c>
      <c r="AJ91" t="s">
        <v>926</v>
      </c>
      <c r="AK91">
        <v>3117356741</v>
      </c>
      <c r="AM91">
        <v>17</v>
      </c>
      <c r="AN91" t="s">
        <v>927</v>
      </c>
      <c r="AO91">
        <v>17</v>
      </c>
      <c r="AP91" t="s">
        <v>77</v>
      </c>
      <c r="AQ91" t="s">
        <v>78</v>
      </c>
      <c r="AR91" t="s">
        <v>79</v>
      </c>
      <c r="AT91" t="s">
        <v>80</v>
      </c>
      <c r="AU91" t="s">
        <v>81</v>
      </c>
      <c r="AW91" t="s">
        <v>284</v>
      </c>
      <c r="AX91" t="s">
        <v>115</v>
      </c>
      <c r="AY91">
        <v>72.599999999999994</v>
      </c>
      <c r="AZ91">
        <v>1.55</v>
      </c>
      <c r="BA91" t="s">
        <v>102</v>
      </c>
      <c r="BB91" t="s">
        <v>85</v>
      </c>
      <c r="BC91" t="s">
        <v>172</v>
      </c>
      <c r="BD91" t="s">
        <v>86</v>
      </c>
      <c r="BE91" t="s">
        <v>1777</v>
      </c>
      <c r="BF91" t="s">
        <v>310</v>
      </c>
      <c r="BG91" t="s">
        <v>85</v>
      </c>
      <c r="BH91" t="s">
        <v>928</v>
      </c>
      <c r="BI91">
        <v>3117356741</v>
      </c>
      <c r="BJ91" t="s">
        <v>89</v>
      </c>
      <c r="BK91" t="s">
        <v>90</v>
      </c>
      <c r="BL91" t="str">
        <f t="shared" si="1"/>
        <v>(1164, 4407092, 'Cédula de Ciudadanía', 'ALVARO', '1959-03-27', 'HOLGUIN CASTAÑO', 3117356741, 'DIANA GISEL-PRIMA', 'Masculino', 'C2', 'SI', 'No', 'Física', 'No', 'No', 'Hombre', 'Heterosexual', 'No', 'Mestizo', 'Régimen subsidiado', 'Básica primaria', '2026-05-01', 2, 2, 0, 24, 1, 1, 'Urbano', 1525, 4, 'SURAMERICANA', 72.60, 1.55, 'NO APLICA', 'No aplica', ' Otra', 'Otro', 'Familia', 'Ninguna', 'No aplica', 'N/A', 3117356741, 'MZ B CASA 13', 'Ninguno', 'C.V Beneficiario Activo', '2026-05-01', 2, 4, 20, NULL, 'Tarde'),</v>
      </c>
    </row>
    <row r="92" spans="1:64" x14ac:dyDescent="0.3">
      <c r="A92">
        <v>1165</v>
      </c>
      <c r="B92">
        <v>46024</v>
      </c>
      <c r="C92" t="s">
        <v>24</v>
      </c>
      <c r="D92" t="s">
        <v>62</v>
      </c>
      <c r="E92" t="s">
        <v>929</v>
      </c>
      <c r="F92" t="s">
        <v>930</v>
      </c>
      <c r="G92" t="s">
        <v>65</v>
      </c>
      <c r="H92">
        <v>20565</v>
      </c>
      <c r="I92">
        <v>70</v>
      </c>
      <c r="J92" t="s">
        <v>66</v>
      </c>
      <c r="K92">
        <v>25016145</v>
      </c>
      <c r="L92" t="s">
        <v>206</v>
      </c>
      <c r="M92" t="s">
        <v>68</v>
      </c>
      <c r="N92" t="s">
        <v>310</v>
      </c>
      <c r="O92" t="s">
        <v>931</v>
      </c>
      <c r="P92">
        <v>19</v>
      </c>
      <c r="Q92" t="s">
        <v>1762</v>
      </c>
      <c r="S92" t="s">
        <v>1762</v>
      </c>
      <c r="T92" t="s">
        <v>1763</v>
      </c>
      <c r="U92" t="s">
        <v>1764</v>
      </c>
      <c r="V92" t="s">
        <v>1762</v>
      </c>
      <c r="W92" t="s">
        <v>932</v>
      </c>
      <c r="X92">
        <v>19</v>
      </c>
      <c r="Y92" t="s">
        <v>68</v>
      </c>
      <c r="Z92" t="s">
        <v>71</v>
      </c>
      <c r="AA92" t="s">
        <v>72</v>
      </c>
      <c r="AB92" t="s">
        <v>933</v>
      </c>
      <c r="AC92">
        <v>19</v>
      </c>
      <c r="AD92" t="s">
        <v>1784</v>
      </c>
      <c r="AE92" t="s">
        <v>98</v>
      </c>
      <c r="AF92" t="s">
        <v>1785</v>
      </c>
      <c r="AG92">
        <v>973</v>
      </c>
      <c r="AH92">
        <v>5</v>
      </c>
      <c r="AI92" t="s">
        <v>1774</v>
      </c>
      <c r="AJ92" t="s">
        <v>934</v>
      </c>
      <c r="AK92">
        <v>3212469905</v>
      </c>
      <c r="AM92">
        <v>19</v>
      </c>
      <c r="AN92" t="s">
        <v>935</v>
      </c>
      <c r="AO92">
        <v>19</v>
      </c>
      <c r="AP92" t="s">
        <v>77</v>
      </c>
      <c r="AQ92" t="s">
        <v>78</v>
      </c>
      <c r="AR92" t="s">
        <v>79</v>
      </c>
      <c r="AT92" t="s">
        <v>80</v>
      </c>
      <c r="AU92" t="s">
        <v>81</v>
      </c>
      <c r="AW92" t="s">
        <v>284</v>
      </c>
      <c r="AX92" t="s">
        <v>138</v>
      </c>
      <c r="AY92">
        <v>68.400000000000006</v>
      </c>
      <c r="AZ92">
        <v>1.45</v>
      </c>
      <c r="BA92" t="s">
        <v>102</v>
      </c>
      <c r="BB92" t="s">
        <v>85</v>
      </c>
      <c r="BC92" t="s">
        <v>172</v>
      </c>
      <c r="BD92" t="s">
        <v>86</v>
      </c>
      <c r="BE92" t="s">
        <v>85</v>
      </c>
      <c r="BF92" t="s">
        <v>1780</v>
      </c>
      <c r="BG92" t="s">
        <v>85</v>
      </c>
      <c r="BH92" t="s">
        <v>936</v>
      </c>
      <c r="BI92">
        <v>3225777798</v>
      </c>
      <c r="BJ92" t="s">
        <v>89</v>
      </c>
      <c r="BK92" t="s">
        <v>90</v>
      </c>
      <c r="BL92" t="str">
        <f t="shared" si="1"/>
        <v>(1165, 25016145, 'Cédula de Ciudadanía', 'AMANDA', '1956-04-20', 'GONZALEZ CALDERON', 3212469905, 'NIDIA MONCADA-HIJA', 'Femenino', 'B6', 'NO', 'No', 'Ninguna', 'No', 'No', 'Mujer', 'Heterosexual', 'No', 'Mestizo', 'Régimen subsidiado', 'Básica primaria', '2026-05-01', 2, 2, 0, 24, 1, 1, 'Urbano', 973, 5, 'ASMET SALUD EPS S.A.S.', 68.40, 1.45, 'NO APLICA', 'No aplica', ' Otra', 'Otro', 'No aplica', 'Con deterioro moderado', 'No aplica', 'N/A', 3225777798, 'MZ 33 CS 8 CARLOS ALBERTO BENAVIDEZ 2500 LOTES', 'Ama de Casa', 'C.V Beneficiario Activo', '2026-05-01', 2, 4, 20, NULL, 'Tarde'),</v>
      </c>
    </row>
    <row r="93" spans="1:64" x14ac:dyDescent="0.3">
      <c r="A93">
        <v>1166</v>
      </c>
      <c r="B93">
        <v>46024</v>
      </c>
      <c r="C93" t="s">
        <v>24</v>
      </c>
      <c r="D93" t="s">
        <v>62</v>
      </c>
      <c r="E93" t="s">
        <v>937</v>
      </c>
      <c r="F93" t="s">
        <v>938</v>
      </c>
      <c r="G93" t="s">
        <v>65</v>
      </c>
      <c r="H93">
        <v>22064</v>
      </c>
      <c r="I93">
        <v>65</v>
      </c>
      <c r="J93" t="s">
        <v>66</v>
      </c>
      <c r="K93">
        <v>42050764</v>
      </c>
      <c r="L93" t="s">
        <v>143</v>
      </c>
      <c r="M93" t="s">
        <v>68</v>
      </c>
      <c r="N93" t="s">
        <v>310</v>
      </c>
      <c r="O93" t="s">
        <v>939</v>
      </c>
      <c r="P93">
        <v>18</v>
      </c>
      <c r="Q93" t="s">
        <v>1762</v>
      </c>
      <c r="S93" t="s">
        <v>1762</v>
      </c>
      <c r="T93" t="s">
        <v>1763</v>
      </c>
      <c r="U93" t="s">
        <v>1764</v>
      </c>
      <c r="V93" t="s">
        <v>1762</v>
      </c>
      <c r="W93" t="s">
        <v>940</v>
      </c>
      <c r="X93">
        <v>18</v>
      </c>
      <c r="Y93" t="s">
        <v>68</v>
      </c>
      <c r="Z93" t="s">
        <v>71</v>
      </c>
      <c r="AA93" t="s">
        <v>72</v>
      </c>
      <c r="AB93" t="s">
        <v>941</v>
      </c>
      <c r="AC93">
        <v>18</v>
      </c>
      <c r="AD93" t="s">
        <v>1783</v>
      </c>
      <c r="AE93" t="s">
        <v>98</v>
      </c>
      <c r="AF93" t="s">
        <v>1771</v>
      </c>
      <c r="AG93">
        <v>1661</v>
      </c>
      <c r="AH93">
        <v>17</v>
      </c>
      <c r="AI93" t="s">
        <v>1774</v>
      </c>
      <c r="AJ93" t="s">
        <v>942</v>
      </c>
      <c r="AK93">
        <v>3113358409</v>
      </c>
      <c r="AM93">
        <v>18</v>
      </c>
      <c r="AN93" t="s">
        <v>943</v>
      </c>
      <c r="AO93">
        <v>18</v>
      </c>
      <c r="AP93" t="s">
        <v>77</v>
      </c>
      <c r="AQ93" t="s">
        <v>78</v>
      </c>
      <c r="AR93" t="s">
        <v>79</v>
      </c>
      <c r="AT93" t="s">
        <v>80</v>
      </c>
      <c r="AU93" t="s">
        <v>81</v>
      </c>
      <c r="AW93" t="s">
        <v>284</v>
      </c>
      <c r="AX93" t="s">
        <v>115</v>
      </c>
      <c r="AY93">
        <v>78.900000000000006</v>
      </c>
      <c r="AZ93">
        <v>1.54</v>
      </c>
      <c r="BA93" t="s">
        <v>944</v>
      </c>
      <c r="BB93" t="s">
        <v>85</v>
      </c>
      <c r="BC93" t="s">
        <v>85</v>
      </c>
      <c r="BD93" t="s">
        <v>151</v>
      </c>
      <c r="BE93" t="s">
        <v>1777</v>
      </c>
      <c r="BF93" t="s">
        <v>105</v>
      </c>
      <c r="BG93" t="s">
        <v>85</v>
      </c>
      <c r="BH93" t="s">
        <v>945</v>
      </c>
      <c r="BI93">
        <v>3128992772</v>
      </c>
      <c r="BJ93" t="s">
        <v>89</v>
      </c>
      <c r="BK93" t="s">
        <v>90</v>
      </c>
      <c r="BL93" t="str">
        <f t="shared" si="1"/>
        <v>(1166, 42050764, 'Cédula de Ciudadanía', 'AMPARO DE JESUS', '1960-05-28', 'ARENAS', 3113358409, 'VANESA CARDONA- HIJA', 'Femenino', 'C2', 'NO', 'No', 'Ninguna', 'No', 'No', 'Mujer', 'Heterosexual', 'No', 'Mestizo', 'Régimen contributivo', 'Básica primaria', '2026-05-01', 2, 2, 0, 24, 1, 1, 'Urbano', 1661, 17, 'SURAMERICANA', 78.90, 1.54, 'POSIBLE HIPERTENSION EN  ESTUDIO, TUNEL CARPIANO ,OPERADA MENISCOS Y DE LA VEJIGA DOLOR PIERNAS', 'No aplica', 'No aplica', 'Pensión', 'Familia', 'Normal', 'No aplica', 'N/A', 3128992772, 'MZ36 CS 5 SAMARIA 2', 'Pensionado', 'C.V Beneficiario Activo', '2026-05-01', 2, 4, 20, NULL, 'Tarde'),</v>
      </c>
    </row>
    <row r="94" spans="1:64" x14ac:dyDescent="0.3">
      <c r="A94">
        <v>1167</v>
      </c>
      <c r="B94">
        <v>46024</v>
      </c>
      <c r="C94" t="s">
        <v>24</v>
      </c>
      <c r="D94" t="s">
        <v>62</v>
      </c>
      <c r="E94" t="s">
        <v>107</v>
      </c>
      <c r="F94" t="s">
        <v>954</v>
      </c>
      <c r="G94" t="s">
        <v>65</v>
      </c>
      <c r="H94">
        <v>19179</v>
      </c>
      <c r="I94">
        <v>73</v>
      </c>
      <c r="J94" t="s">
        <v>66</v>
      </c>
      <c r="K94">
        <v>24952177</v>
      </c>
      <c r="L94" t="s">
        <v>497</v>
      </c>
      <c r="M94" t="s">
        <v>68</v>
      </c>
      <c r="N94" t="s">
        <v>310</v>
      </c>
      <c r="O94" t="s">
        <v>955</v>
      </c>
      <c r="P94">
        <v>14</v>
      </c>
      <c r="Q94" t="s">
        <v>1762</v>
      </c>
      <c r="S94" t="s">
        <v>1762</v>
      </c>
      <c r="T94" t="s">
        <v>1763</v>
      </c>
      <c r="U94" t="s">
        <v>1764</v>
      </c>
      <c r="V94" t="s">
        <v>1762</v>
      </c>
      <c r="W94" t="s">
        <v>956</v>
      </c>
      <c r="X94">
        <v>14</v>
      </c>
      <c r="Y94" t="s">
        <v>68</v>
      </c>
      <c r="Z94" t="s">
        <v>71</v>
      </c>
      <c r="AA94" t="s">
        <v>72</v>
      </c>
      <c r="AB94" t="s">
        <v>957</v>
      </c>
      <c r="AC94">
        <v>14</v>
      </c>
      <c r="AD94" t="s">
        <v>1784</v>
      </c>
      <c r="AE94" t="s">
        <v>98</v>
      </c>
      <c r="AF94" t="s">
        <v>1785</v>
      </c>
      <c r="AG94">
        <v>1473</v>
      </c>
      <c r="AH94">
        <v>16</v>
      </c>
      <c r="AI94" t="s">
        <v>1774</v>
      </c>
      <c r="AJ94" t="s">
        <v>958</v>
      </c>
      <c r="AK94">
        <v>3226992968</v>
      </c>
      <c r="AM94">
        <v>14</v>
      </c>
      <c r="AN94" t="s">
        <v>959</v>
      </c>
      <c r="AO94">
        <v>14</v>
      </c>
      <c r="AP94" t="s">
        <v>77</v>
      </c>
      <c r="AQ94" t="s">
        <v>78</v>
      </c>
      <c r="AR94" t="s">
        <v>79</v>
      </c>
      <c r="AT94" t="s">
        <v>80</v>
      </c>
      <c r="AU94" t="s">
        <v>81</v>
      </c>
      <c r="AW94" t="s">
        <v>284</v>
      </c>
      <c r="AX94" t="s">
        <v>126</v>
      </c>
      <c r="AY94">
        <v>53.7</v>
      </c>
      <c r="AZ94">
        <v>1.44</v>
      </c>
      <c r="BA94" t="s">
        <v>102</v>
      </c>
      <c r="BB94" t="s">
        <v>117</v>
      </c>
      <c r="BC94" t="s">
        <v>172</v>
      </c>
      <c r="BD94" t="s">
        <v>85</v>
      </c>
      <c r="BE94" t="s">
        <v>104</v>
      </c>
      <c r="BF94" t="s">
        <v>432</v>
      </c>
      <c r="BG94" t="s">
        <v>85</v>
      </c>
      <c r="BH94" t="s">
        <v>960</v>
      </c>
      <c r="BI94">
        <v>3126165727</v>
      </c>
      <c r="BJ94" t="s">
        <v>89</v>
      </c>
      <c r="BK94" t="s">
        <v>90</v>
      </c>
      <c r="BL94" t="str">
        <f t="shared" si="1"/>
        <v>(1167, 24952177, 'Cédula de Ciudadanía', 'AMPARO', '1952-07-04', 'QUINTERO DE CASTAÑEDA', 3226992968, 'NANCI ESTELA CASTAÑEDA-HIJA', 'Femenino', 'A4', 'NO', 'No', 'Ninguna', 'No', 'No', 'Mujer', 'Heterosexual', 'No', 'Mestizo', 'Régimen subsidiado', 'Básica primaria', '2026-05-01', 2, 2, 0, 24, 1, 1, 'Urbano', 1473, 16, 'SALUD TOTAL', 53.70, 1.44, 'NO APLICA', 'Otros', ' Otra', 'No aplica', 'Pareja', 'Sobrepeso', 'No aplica', 'N/A', 3126165727, 'MZ 43 CS 23 CARLOS ALBERTO BENAVIDES 2500 LOTES', 'Ama de Casa', 'C.V Beneficiario Activo', '2026-05-01', 2, 4, 20, NULL, 'Tarde'),</v>
      </c>
    </row>
    <row r="95" spans="1:64" x14ac:dyDescent="0.3">
      <c r="A95">
        <v>1168</v>
      </c>
      <c r="B95">
        <v>46024</v>
      </c>
      <c r="C95" t="s">
        <v>24</v>
      </c>
      <c r="D95" t="s">
        <v>62</v>
      </c>
      <c r="E95" t="s">
        <v>961</v>
      </c>
      <c r="F95" t="s">
        <v>962</v>
      </c>
      <c r="G95" t="s">
        <v>65</v>
      </c>
      <c r="H95">
        <v>18403</v>
      </c>
      <c r="I95">
        <v>75</v>
      </c>
      <c r="J95" t="s">
        <v>66</v>
      </c>
      <c r="K95">
        <v>24946659</v>
      </c>
      <c r="L95" t="s">
        <v>963</v>
      </c>
      <c r="M95" t="s">
        <v>68</v>
      </c>
      <c r="N95" t="s">
        <v>310</v>
      </c>
      <c r="O95" t="s">
        <v>964</v>
      </c>
      <c r="P95">
        <v>13</v>
      </c>
      <c r="Q95" t="s">
        <v>1762</v>
      </c>
      <c r="S95" t="s">
        <v>1762</v>
      </c>
      <c r="T95" t="s">
        <v>1763</v>
      </c>
      <c r="U95" t="s">
        <v>1764</v>
      </c>
      <c r="V95" t="s">
        <v>1762</v>
      </c>
      <c r="W95" t="s">
        <v>965</v>
      </c>
      <c r="X95">
        <v>13</v>
      </c>
      <c r="Y95" t="s">
        <v>68</v>
      </c>
      <c r="Z95" t="s">
        <v>71</v>
      </c>
      <c r="AA95" t="s">
        <v>72</v>
      </c>
      <c r="AB95" t="s">
        <v>966</v>
      </c>
      <c r="AC95">
        <v>13</v>
      </c>
      <c r="AD95" t="s">
        <v>1784</v>
      </c>
      <c r="AE95" t="s">
        <v>98</v>
      </c>
      <c r="AF95" t="s">
        <v>1769</v>
      </c>
      <c r="AG95">
        <v>1537</v>
      </c>
      <c r="AH95">
        <v>4</v>
      </c>
      <c r="AI95" t="s">
        <v>1774</v>
      </c>
      <c r="AJ95" t="s">
        <v>967</v>
      </c>
      <c r="AK95">
        <v>3186581663</v>
      </c>
      <c r="AM95">
        <v>13</v>
      </c>
      <c r="AN95" t="s">
        <v>968</v>
      </c>
      <c r="AO95">
        <v>13</v>
      </c>
      <c r="AP95" t="s">
        <v>77</v>
      </c>
      <c r="AQ95" t="s">
        <v>78</v>
      </c>
      <c r="AR95" t="s">
        <v>79</v>
      </c>
      <c r="AT95" t="s">
        <v>80</v>
      </c>
      <c r="AU95" t="s">
        <v>81</v>
      </c>
      <c r="AW95" t="s">
        <v>284</v>
      </c>
      <c r="AX95" t="s">
        <v>192</v>
      </c>
      <c r="AY95">
        <v>53.2</v>
      </c>
      <c r="AZ95">
        <v>1.53</v>
      </c>
      <c r="BA95" t="s">
        <v>102</v>
      </c>
      <c r="BB95" t="s">
        <v>117</v>
      </c>
      <c r="BC95" t="s">
        <v>172</v>
      </c>
      <c r="BD95" t="s">
        <v>86</v>
      </c>
      <c r="BE95" t="s">
        <v>86</v>
      </c>
      <c r="BF95" t="s">
        <v>85</v>
      </c>
      <c r="BG95" t="s">
        <v>85</v>
      </c>
      <c r="BH95" t="s">
        <v>969</v>
      </c>
      <c r="BI95">
        <v>3205746761</v>
      </c>
      <c r="BJ95" t="s">
        <v>89</v>
      </c>
      <c r="BK95" t="s">
        <v>90</v>
      </c>
      <c r="BL95" t="str">
        <f t="shared" si="1"/>
        <v>(1168, 24946659, 'Cédula de Ciudadanía', 'ANA ERCILIA', '1950-05-20', 'VAHOS QUICENO', 3186581663, 'GERONIMO RODRIGUEZ-NIETO', 'Femenino', 'C17', 'NO', 'No', 'Ninguna', 'No', 'No', 'Mujer', 'Heterosexual', 'No', 'Mestizo', 'Régimen subsidiado', 'Básica primaria', '2026-05-01', 2, 2, 0, 24, 1, 1, 'Urbano', 1537, 4, 'SOS', 53.20, 1.53, 'NO APLICA', 'Otros', ' Otra', 'Otro', 'Otro', 'No aplica', 'No aplica', 'N/A', 3205746761, 'MZ 10 CASA 109', 'Ninguno', 'C.V Beneficiario Activo', '2026-05-01', 2, 4, 20, NULL, 'Tarde'),</v>
      </c>
    </row>
    <row r="96" spans="1:64" x14ac:dyDescent="0.3">
      <c r="A96">
        <v>1169</v>
      </c>
      <c r="B96">
        <v>46024</v>
      </c>
      <c r="C96" t="s">
        <v>24</v>
      </c>
      <c r="D96" t="s">
        <v>62</v>
      </c>
      <c r="E96" t="s">
        <v>979</v>
      </c>
      <c r="F96" t="s">
        <v>980</v>
      </c>
      <c r="G96" t="s">
        <v>93</v>
      </c>
      <c r="H96">
        <v>16002</v>
      </c>
      <c r="I96">
        <v>82</v>
      </c>
      <c r="J96" t="s">
        <v>66</v>
      </c>
      <c r="K96">
        <v>17621928</v>
      </c>
      <c r="L96" t="s">
        <v>364</v>
      </c>
      <c r="M96" t="s">
        <v>68</v>
      </c>
      <c r="N96" t="s">
        <v>310</v>
      </c>
      <c r="O96" t="s">
        <v>981</v>
      </c>
      <c r="P96">
        <v>16</v>
      </c>
      <c r="Q96" t="s">
        <v>1762</v>
      </c>
      <c r="S96" t="s">
        <v>1762</v>
      </c>
      <c r="T96" t="s">
        <v>1765</v>
      </c>
      <c r="U96" t="s">
        <v>1764</v>
      </c>
      <c r="V96" t="s">
        <v>1762</v>
      </c>
      <c r="W96" t="s">
        <v>982</v>
      </c>
      <c r="X96">
        <v>16</v>
      </c>
      <c r="Y96" t="s">
        <v>68</v>
      </c>
      <c r="Z96" t="s">
        <v>71</v>
      </c>
      <c r="AA96" t="s">
        <v>72</v>
      </c>
      <c r="AB96" t="s">
        <v>983</v>
      </c>
      <c r="AC96">
        <v>16</v>
      </c>
      <c r="AD96" t="s">
        <v>1784</v>
      </c>
      <c r="AE96" t="s">
        <v>74</v>
      </c>
      <c r="AF96" t="s">
        <v>1769</v>
      </c>
      <c r="AG96">
        <v>1319</v>
      </c>
      <c r="AH96">
        <v>16</v>
      </c>
      <c r="AI96" t="s">
        <v>1774</v>
      </c>
      <c r="AJ96" t="s">
        <v>984</v>
      </c>
      <c r="AK96">
        <v>3136040895</v>
      </c>
      <c r="AM96">
        <v>16</v>
      </c>
      <c r="AN96" t="s">
        <v>985</v>
      </c>
      <c r="AO96">
        <v>16</v>
      </c>
      <c r="AP96" t="s">
        <v>77</v>
      </c>
      <c r="AQ96" t="s">
        <v>78</v>
      </c>
      <c r="AR96" t="s">
        <v>79</v>
      </c>
      <c r="AT96" t="s">
        <v>80</v>
      </c>
      <c r="AU96" t="s">
        <v>81</v>
      </c>
      <c r="AW96" t="s">
        <v>284</v>
      </c>
      <c r="AX96" t="s">
        <v>115</v>
      </c>
      <c r="AY96">
        <v>70.099999999999994</v>
      </c>
      <c r="AZ96">
        <v>1.65</v>
      </c>
      <c r="BA96" t="s">
        <v>986</v>
      </c>
      <c r="BB96" t="s">
        <v>85</v>
      </c>
      <c r="BC96" t="s">
        <v>85</v>
      </c>
      <c r="BD96" t="s">
        <v>86</v>
      </c>
      <c r="BE96" t="s">
        <v>104</v>
      </c>
      <c r="BF96" t="s">
        <v>1781</v>
      </c>
      <c r="BG96" t="s">
        <v>85</v>
      </c>
      <c r="BH96" t="s">
        <v>987</v>
      </c>
      <c r="BI96">
        <v>3128333966</v>
      </c>
      <c r="BJ96" t="s">
        <v>89</v>
      </c>
      <c r="BK96" t="s">
        <v>90</v>
      </c>
      <c r="BL96" t="str">
        <f t="shared" si="1"/>
        <v>(1169, 17621928, 'Cédula de Ciudadanía', 'BENJAMIN', '1943-10-23', 'REINA CAPERA', 3136040895, 'TERESA REINA-HIJA', 'Masculino', 'C8', 'NO', 'No', 'Ninguna', 'No', 'No', 'Hombre', 'Heterosexual', 'No', 'Mestizo', 'Régimen subsidiado', 'Básica secundaria', '2026-05-01', 2, 2, 0, 24, 1, 1, 'Urbano', 1319, 16, 'SURAMERICANA', 70.10, 1.65, 'HTA, DIABETES, OSTEOPOROSIS', 'No aplica', 'No aplica', 'Otro', 'Pareja', 'Obesidad grado i', 'No aplica', 'N/A', 3128333966, 'MZ 4 CASA 12 ', 'Ninguno', 'C.V Beneficiario Activo', '2026-05-01', 2, 4, 20, NULL, 'Tarde'),</v>
      </c>
    </row>
    <row r="97" spans="1:64" x14ac:dyDescent="0.3">
      <c r="A97">
        <v>1170</v>
      </c>
      <c r="B97">
        <v>46024</v>
      </c>
      <c r="C97" t="s">
        <v>24</v>
      </c>
      <c r="D97" t="s">
        <v>62</v>
      </c>
      <c r="E97" t="s">
        <v>988</v>
      </c>
      <c r="F97" t="s">
        <v>989</v>
      </c>
      <c r="G97" t="s">
        <v>93</v>
      </c>
      <c r="H97">
        <v>14935</v>
      </c>
      <c r="I97">
        <v>85</v>
      </c>
      <c r="J97" t="s">
        <v>66</v>
      </c>
      <c r="K97">
        <v>4556133</v>
      </c>
      <c r="L97" t="s">
        <v>186</v>
      </c>
      <c r="M97" t="s">
        <v>68</v>
      </c>
      <c r="N97" t="s">
        <v>310</v>
      </c>
      <c r="O97" t="s">
        <v>990</v>
      </c>
      <c r="P97">
        <v>14</v>
      </c>
      <c r="Q97" t="s">
        <v>1762</v>
      </c>
      <c r="S97" t="s">
        <v>1762</v>
      </c>
      <c r="T97" t="s">
        <v>1765</v>
      </c>
      <c r="U97" t="s">
        <v>1764</v>
      </c>
      <c r="V97" t="s">
        <v>1762</v>
      </c>
      <c r="W97" t="s">
        <v>991</v>
      </c>
      <c r="X97">
        <v>14</v>
      </c>
      <c r="Y97" t="s">
        <v>68</v>
      </c>
      <c r="Z97" t="s">
        <v>71</v>
      </c>
      <c r="AA97" t="s">
        <v>72</v>
      </c>
      <c r="AB97" t="s">
        <v>992</v>
      </c>
      <c r="AC97">
        <v>14</v>
      </c>
      <c r="AD97" t="s">
        <v>1784</v>
      </c>
      <c r="AE97" t="s">
        <v>98</v>
      </c>
      <c r="AF97" t="s">
        <v>1769</v>
      </c>
      <c r="AG97">
        <v>1523</v>
      </c>
      <c r="AH97">
        <v>4</v>
      </c>
      <c r="AI97" t="s">
        <v>1774</v>
      </c>
      <c r="AJ97" t="s">
        <v>993</v>
      </c>
      <c r="AK97">
        <v>3113859057</v>
      </c>
      <c r="AM97">
        <v>14</v>
      </c>
      <c r="AN97" t="s">
        <v>994</v>
      </c>
      <c r="AO97">
        <v>14</v>
      </c>
      <c r="AP97" t="s">
        <v>77</v>
      </c>
      <c r="AQ97" t="s">
        <v>78</v>
      </c>
      <c r="AR97" t="s">
        <v>79</v>
      </c>
      <c r="AT97" t="s">
        <v>80</v>
      </c>
      <c r="AU97" t="s">
        <v>81</v>
      </c>
      <c r="AW97" t="s">
        <v>284</v>
      </c>
      <c r="AX97" t="s">
        <v>138</v>
      </c>
      <c r="AY97">
        <v>55</v>
      </c>
      <c r="AZ97">
        <v>1.52</v>
      </c>
      <c r="BA97" t="s">
        <v>102</v>
      </c>
      <c r="BB97" t="s">
        <v>85</v>
      </c>
      <c r="BC97" t="s">
        <v>172</v>
      </c>
      <c r="BD97" t="s">
        <v>86</v>
      </c>
      <c r="BE97" t="s">
        <v>1777</v>
      </c>
      <c r="BF97" t="s">
        <v>85</v>
      </c>
      <c r="BG97" t="s">
        <v>85</v>
      </c>
      <c r="BH97" t="s">
        <v>995</v>
      </c>
      <c r="BI97">
        <v>3113859057</v>
      </c>
      <c r="BJ97" t="s">
        <v>89</v>
      </c>
      <c r="BK97" t="s">
        <v>90</v>
      </c>
      <c r="BL97" t="str">
        <f t="shared" si="1"/>
        <v>(1170, 4556133, 'Cédula de Ciudadanía', 'BERTULFO', '1940-11-20', 'LOPEZ MORALES', 3113859057, 'JAIRO LOPEZ-HIJO', 'Masculino', 'A5', 'NO', 'No', 'Ninguna', 'No', 'No', 'Hombre', 'Heterosexual', 'No', 'Mestizo', 'Régimen subsidiado', 'Básica primaria', '2026-05-01', 2, 2, 0, 24, 1, 1, 'Urbano', 1523, 4, 'ASMET SALUD EPS S.A.S.', 55.00, 1.52, 'NO APLICA', 'No aplica', ' Otra', 'Otro', 'Familia', 'No aplica', 'No aplica', 'N/A', 3113859057, 'MIRADOR PANORAMA CASA 21', 'Ninguno', 'C.V Beneficiario Activo', '2026-05-01', 2, 4, 20, NULL, 'Tarde'),</v>
      </c>
    </row>
    <row r="98" spans="1:64" x14ac:dyDescent="0.3">
      <c r="A98">
        <v>1171</v>
      </c>
      <c r="B98">
        <v>46024</v>
      </c>
      <c r="C98" t="s">
        <v>24</v>
      </c>
      <c r="D98" t="s">
        <v>62</v>
      </c>
      <c r="E98" t="s">
        <v>1003</v>
      </c>
      <c r="F98" t="s">
        <v>1004</v>
      </c>
      <c r="G98" t="s">
        <v>93</v>
      </c>
      <c r="H98">
        <v>15982</v>
      </c>
      <c r="I98">
        <v>82</v>
      </c>
      <c r="J98" t="s">
        <v>66</v>
      </c>
      <c r="K98">
        <v>4511557</v>
      </c>
      <c r="L98" t="s">
        <v>206</v>
      </c>
      <c r="M98" t="s">
        <v>68</v>
      </c>
      <c r="N98" t="s">
        <v>310</v>
      </c>
      <c r="O98" t="s">
        <v>1005</v>
      </c>
      <c r="P98">
        <v>15</v>
      </c>
      <c r="Q98" t="s">
        <v>1762</v>
      </c>
      <c r="S98" t="s">
        <v>1762</v>
      </c>
      <c r="T98" t="s">
        <v>1765</v>
      </c>
      <c r="U98" t="s">
        <v>1764</v>
      </c>
      <c r="V98" t="s">
        <v>1762</v>
      </c>
      <c r="W98" t="s">
        <v>1006</v>
      </c>
      <c r="X98">
        <v>15</v>
      </c>
      <c r="Y98" t="s">
        <v>68</v>
      </c>
      <c r="Z98" t="s">
        <v>71</v>
      </c>
      <c r="AA98" t="s">
        <v>72</v>
      </c>
      <c r="AB98" t="s">
        <v>1007</v>
      </c>
      <c r="AC98">
        <v>15</v>
      </c>
      <c r="AD98" t="s">
        <v>1784</v>
      </c>
      <c r="AE98" t="s">
        <v>98</v>
      </c>
      <c r="AF98" t="s">
        <v>1769</v>
      </c>
      <c r="AG98">
        <v>1866</v>
      </c>
      <c r="AH98">
        <v>5</v>
      </c>
      <c r="AI98" t="s">
        <v>1774</v>
      </c>
      <c r="AJ98" t="s">
        <v>1008</v>
      </c>
      <c r="AK98">
        <v>3195422344</v>
      </c>
      <c r="AM98">
        <v>15</v>
      </c>
      <c r="AN98" t="s">
        <v>1009</v>
      </c>
      <c r="AO98">
        <v>15</v>
      </c>
      <c r="AP98" t="s">
        <v>77</v>
      </c>
      <c r="AQ98" t="s">
        <v>78</v>
      </c>
      <c r="AR98" t="s">
        <v>79</v>
      </c>
      <c r="AT98" t="s">
        <v>80</v>
      </c>
      <c r="AU98" t="s">
        <v>81</v>
      </c>
      <c r="AW98" t="s">
        <v>284</v>
      </c>
      <c r="AX98" t="s">
        <v>101</v>
      </c>
      <c r="AY98">
        <v>63.1</v>
      </c>
      <c r="AZ98">
        <v>1.53</v>
      </c>
      <c r="BA98" t="s">
        <v>102</v>
      </c>
      <c r="BB98" t="s">
        <v>85</v>
      </c>
      <c r="BC98" t="s">
        <v>85</v>
      </c>
      <c r="BD98" t="s">
        <v>86</v>
      </c>
      <c r="BE98" t="s">
        <v>104</v>
      </c>
      <c r="BF98" t="s">
        <v>310</v>
      </c>
      <c r="BG98" t="s">
        <v>85</v>
      </c>
      <c r="BH98" t="s">
        <v>1010</v>
      </c>
      <c r="BI98">
        <v>3017510653</v>
      </c>
      <c r="BJ98" t="s">
        <v>89</v>
      </c>
      <c r="BK98" t="s">
        <v>90</v>
      </c>
      <c r="BL98" t="str">
        <f t="shared" si="1"/>
        <v>(1171, 4511557, 'Cédula de Ciudadanía', 'CARLOS', '1943-10-03', 'CARDONA CARDONA', 3195422344, 'LAURA ROSA-HERMANA', 'Masculino', 'B6', 'NO', 'No', 'Ninguna', 'No', 'No', 'Hombre', 'Heterosexual', 'No', 'Mestizo', 'Régimen subsidiado', 'Básica primaria', '2026-05-01', 2, 2, 0, 24, 1, 1, 'Urbano', 1866, 5, 'COOSALUD', 63.10, 1.53, 'NO APLICA', 'No aplica', 'No aplica', 'Otro', 'Pareja', 'Ninguna', 'No aplica', 'N/A', 3017510653, 'VILLA ELIZA MZ 7 CS 1', 'Ninguno', 'C.V Beneficiario Activo', '2026-05-01', 2, 4, 20, NULL, 'Tarde'),</v>
      </c>
    </row>
    <row r="99" spans="1:64" x14ac:dyDescent="0.3">
      <c r="A99">
        <v>1172</v>
      </c>
      <c r="B99">
        <v>46024</v>
      </c>
      <c r="C99" t="s">
        <v>24</v>
      </c>
      <c r="D99" t="s">
        <v>62</v>
      </c>
      <c r="E99" t="s">
        <v>1011</v>
      </c>
      <c r="F99" t="s">
        <v>1012</v>
      </c>
      <c r="G99" t="s">
        <v>65</v>
      </c>
      <c r="H99">
        <v>16933</v>
      </c>
      <c r="I99">
        <v>79</v>
      </c>
      <c r="J99" t="s">
        <v>66</v>
      </c>
      <c r="K99">
        <v>41405110</v>
      </c>
      <c r="L99" t="s">
        <v>215</v>
      </c>
      <c r="M99" t="s">
        <v>68</v>
      </c>
      <c r="N99" t="s">
        <v>310</v>
      </c>
      <c r="O99" t="s">
        <v>1013</v>
      </c>
      <c r="P99">
        <v>21</v>
      </c>
      <c r="Q99" t="s">
        <v>1762</v>
      </c>
      <c r="S99" t="s">
        <v>1762</v>
      </c>
      <c r="T99" t="s">
        <v>1763</v>
      </c>
      <c r="U99" t="s">
        <v>1764</v>
      </c>
      <c r="V99" t="s">
        <v>1762</v>
      </c>
      <c r="W99" t="s">
        <v>1014</v>
      </c>
      <c r="X99">
        <v>21</v>
      </c>
      <c r="Y99" t="s">
        <v>68</v>
      </c>
      <c r="Z99" t="s">
        <v>71</v>
      </c>
      <c r="AA99" t="s">
        <v>72</v>
      </c>
      <c r="AB99" t="s">
        <v>1015</v>
      </c>
      <c r="AC99">
        <v>21</v>
      </c>
      <c r="AD99" t="s">
        <v>1784</v>
      </c>
      <c r="AE99" t="s">
        <v>98</v>
      </c>
      <c r="AF99" t="s">
        <v>1785</v>
      </c>
      <c r="AG99">
        <v>1661</v>
      </c>
      <c r="AH99">
        <v>17</v>
      </c>
      <c r="AI99" t="s">
        <v>1774</v>
      </c>
      <c r="AJ99" t="s">
        <v>1016</v>
      </c>
      <c r="AK99">
        <v>3116320683</v>
      </c>
      <c r="AM99">
        <v>21</v>
      </c>
      <c r="AN99" t="s">
        <v>1017</v>
      </c>
      <c r="AO99">
        <v>21</v>
      </c>
      <c r="AP99" t="s">
        <v>77</v>
      </c>
      <c r="AQ99" t="s">
        <v>78</v>
      </c>
      <c r="AR99" t="s">
        <v>79</v>
      </c>
      <c r="AT99" t="s">
        <v>80</v>
      </c>
      <c r="AU99" t="s">
        <v>81</v>
      </c>
      <c r="AW99" t="s">
        <v>284</v>
      </c>
      <c r="AX99" t="s">
        <v>83</v>
      </c>
      <c r="AY99">
        <v>49.3</v>
      </c>
      <c r="AZ99">
        <v>1.5</v>
      </c>
      <c r="BA99" t="s">
        <v>1018</v>
      </c>
      <c r="BB99" t="s">
        <v>117</v>
      </c>
      <c r="BC99" t="s">
        <v>1776</v>
      </c>
      <c r="BD99" t="s">
        <v>86</v>
      </c>
      <c r="BE99" t="s">
        <v>104</v>
      </c>
      <c r="BF99" t="s">
        <v>105</v>
      </c>
      <c r="BG99" t="s">
        <v>85</v>
      </c>
      <c r="BH99" t="s">
        <v>1019</v>
      </c>
      <c r="BI99">
        <v>3209066088</v>
      </c>
      <c r="BJ99" t="s">
        <v>89</v>
      </c>
      <c r="BK99" t="s">
        <v>90</v>
      </c>
      <c r="BL99" t="str">
        <f t="shared" si="1"/>
        <v>(1172, 41405110, 'Cédula de Ciudadanía', 'CARMEN', '1946-05-11', 'ACOSTA DE SUAREZ', 3116320683, 'JORGE SUAREZ-ESPOSO', 'Femenino', 'C3', 'NO', 'No', 'Ninguna', 'No', 'No', 'Mujer', 'Heterosexual', 'No', 'Mestizo', 'Régimen subsidiado', 'Básica primaria', '2026-05-01', 2, 2, 0, 24, 1, 1, 'Urbano', 1661, 17, 'SANITAS EPS', 49.30, 1.50, 'HTA, DIABETES, ARTRITIS, ARTROSIS', 'Otros', 'Ejercicio y dieta', 'Otro', 'Pareja', 'Normal', 'No aplica', 'N/A', 3209066088, 'MZ 12 CS 1 SAMARIA I', 'Ama de Casa', 'C.V Beneficiario Activo', '2026-05-01', 2, 4, 20, NULL, 'Tarde'),</v>
      </c>
    </row>
    <row r="100" spans="1:64" x14ac:dyDescent="0.3">
      <c r="A100">
        <v>1173</v>
      </c>
      <c r="B100">
        <v>46024</v>
      </c>
      <c r="C100" t="s">
        <v>24</v>
      </c>
      <c r="D100" t="s">
        <v>62</v>
      </c>
      <c r="E100" t="s">
        <v>241</v>
      </c>
      <c r="F100" t="s">
        <v>1020</v>
      </c>
      <c r="G100" t="s">
        <v>65</v>
      </c>
      <c r="H100">
        <v>19158</v>
      </c>
      <c r="I100">
        <v>73</v>
      </c>
      <c r="J100" t="s">
        <v>66</v>
      </c>
      <c r="K100">
        <v>24846631</v>
      </c>
      <c r="L100" t="s">
        <v>196</v>
      </c>
      <c r="M100" t="s">
        <v>68</v>
      </c>
      <c r="N100" t="s">
        <v>310</v>
      </c>
      <c r="O100" t="s">
        <v>1021</v>
      </c>
      <c r="P100">
        <v>14</v>
      </c>
      <c r="Q100" t="s">
        <v>1762</v>
      </c>
      <c r="S100" t="s">
        <v>1762</v>
      </c>
      <c r="T100" t="s">
        <v>1763</v>
      </c>
      <c r="U100" t="s">
        <v>1764</v>
      </c>
      <c r="V100" t="s">
        <v>1762</v>
      </c>
      <c r="W100" t="s">
        <v>1022</v>
      </c>
      <c r="X100">
        <v>14</v>
      </c>
      <c r="Y100" t="s">
        <v>68</v>
      </c>
      <c r="Z100" t="s">
        <v>71</v>
      </c>
      <c r="AA100" t="s">
        <v>72</v>
      </c>
      <c r="AB100" t="s">
        <v>1023</v>
      </c>
      <c r="AC100">
        <v>14</v>
      </c>
      <c r="AD100" t="s">
        <v>1784</v>
      </c>
      <c r="AE100" t="s">
        <v>98</v>
      </c>
      <c r="AF100" t="s">
        <v>1785</v>
      </c>
      <c r="AG100">
        <v>1661</v>
      </c>
      <c r="AH100">
        <v>17</v>
      </c>
      <c r="AI100" t="s">
        <v>1774</v>
      </c>
      <c r="AJ100" t="s">
        <v>1024</v>
      </c>
      <c r="AK100">
        <v>3123581194</v>
      </c>
      <c r="AM100">
        <v>14</v>
      </c>
      <c r="AN100" t="s">
        <v>1025</v>
      </c>
      <c r="AO100">
        <v>14</v>
      </c>
      <c r="AP100" t="s">
        <v>77</v>
      </c>
      <c r="AQ100" t="s">
        <v>78</v>
      </c>
      <c r="AR100" t="s">
        <v>79</v>
      </c>
      <c r="AT100" t="s">
        <v>80</v>
      </c>
      <c r="AU100" t="s">
        <v>81</v>
      </c>
      <c r="AW100" t="s">
        <v>284</v>
      </c>
      <c r="AX100" t="s">
        <v>138</v>
      </c>
      <c r="AY100">
        <v>55.6</v>
      </c>
      <c r="AZ100">
        <v>1.55</v>
      </c>
      <c r="BA100" t="s">
        <v>535</v>
      </c>
      <c r="BB100" t="s">
        <v>85</v>
      </c>
      <c r="BC100" t="s">
        <v>1776</v>
      </c>
      <c r="BD100" t="s">
        <v>86</v>
      </c>
      <c r="BE100" t="s">
        <v>1777</v>
      </c>
      <c r="BF100" t="s">
        <v>161</v>
      </c>
      <c r="BG100" t="s">
        <v>85</v>
      </c>
      <c r="BH100" t="s">
        <v>1026</v>
      </c>
      <c r="BI100">
        <v>3136365933</v>
      </c>
      <c r="BJ100" t="s">
        <v>89</v>
      </c>
      <c r="BK100" t="s">
        <v>90</v>
      </c>
      <c r="BL100" t="str">
        <f t="shared" si="1"/>
        <v>(1173, 24846631, 'Cédula de Ciudadanía', 'CLARA ROSA', '1952-06-13', 'MUÑOZ GUTIERREZ', 3123581194, 'CARMENZA CASTRILLON-HIJA', 'Femenino', 'B3', 'NO', 'No', 'Ninguna', 'No', 'No', 'Mujer', 'Heterosexual', 'No', 'Mestizo', 'Régimen subsidiado', 'Básica primaria', '2026-05-01', 2, 2, 0, 24, 1, 1, 'Urbano', 1661, 17, 'ASMET SALUD EPS S.A.S.', 55.60, 1.55, 'ARTROSIS', 'No aplica', 'Ejercicio y dieta', 'Otro', 'Familia', 'Disfuncionalidad moderada', 'No aplica', 'N/A', 3136365933, 'MZ 42 CASA 43 ALTOS DE LA ESMERALDA', 'Ama de Casa', 'C.V Beneficiario Activo', '2026-05-01', 2, 4, 20, NULL, 'Tarde'),</v>
      </c>
    </row>
    <row r="101" spans="1:64" x14ac:dyDescent="0.3">
      <c r="A101">
        <v>1174</v>
      </c>
      <c r="B101">
        <v>46024</v>
      </c>
      <c r="C101" t="s">
        <v>24</v>
      </c>
      <c r="D101" t="s">
        <v>62</v>
      </c>
      <c r="E101" t="s">
        <v>250</v>
      </c>
      <c r="F101" t="s">
        <v>1027</v>
      </c>
      <c r="G101" t="s">
        <v>65</v>
      </c>
      <c r="H101">
        <v>19947</v>
      </c>
      <c r="I101">
        <v>71</v>
      </c>
      <c r="J101" t="s">
        <v>66</v>
      </c>
      <c r="K101">
        <v>25192366</v>
      </c>
      <c r="L101" t="s">
        <v>497</v>
      </c>
      <c r="M101" t="s">
        <v>68</v>
      </c>
      <c r="N101" t="s">
        <v>310</v>
      </c>
      <c r="O101" t="s">
        <v>1028</v>
      </c>
      <c r="P101">
        <v>14</v>
      </c>
      <c r="Q101" t="s">
        <v>1762</v>
      </c>
      <c r="S101" t="s">
        <v>1762</v>
      </c>
      <c r="T101" t="s">
        <v>1763</v>
      </c>
      <c r="U101" t="s">
        <v>1764</v>
      </c>
      <c r="V101" t="s">
        <v>1762</v>
      </c>
      <c r="W101" t="s">
        <v>1029</v>
      </c>
      <c r="X101">
        <v>14</v>
      </c>
      <c r="Y101" t="s">
        <v>68</v>
      </c>
      <c r="Z101" t="s">
        <v>71</v>
      </c>
      <c r="AA101" t="s">
        <v>72</v>
      </c>
      <c r="AB101" t="s">
        <v>1030</v>
      </c>
      <c r="AC101">
        <v>14</v>
      </c>
      <c r="AD101" t="s">
        <v>1784</v>
      </c>
      <c r="AE101" t="s">
        <v>98</v>
      </c>
      <c r="AF101" t="s">
        <v>1785</v>
      </c>
      <c r="AG101">
        <v>1471</v>
      </c>
      <c r="AH101">
        <v>14</v>
      </c>
      <c r="AI101" t="s">
        <v>1774</v>
      </c>
      <c r="AJ101" t="s">
        <v>1031</v>
      </c>
      <c r="AK101">
        <v>3128709083</v>
      </c>
      <c r="AM101">
        <v>14</v>
      </c>
      <c r="AN101" t="s">
        <v>1032</v>
      </c>
      <c r="AO101">
        <v>14</v>
      </c>
      <c r="AP101" t="s">
        <v>77</v>
      </c>
      <c r="AQ101" t="s">
        <v>78</v>
      </c>
      <c r="AR101" t="s">
        <v>79</v>
      </c>
      <c r="AT101" t="s">
        <v>80</v>
      </c>
      <c r="AU101" t="s">
        <v>81</v>
      </c>
      <c r="AW101" t="s">
        <v>284</v>
      </c>
      <c r="AX101" t="s">
        <v>138</v>
      </c>
      <c r="AY101">
        <v>70.5</v>
      </c>
      <c r="AZ101">
        <v>1.46</v>
      </c>
      <c r="BA101" t="s">
        <v>1033</v>
      </c>
      <c r="BB101" t="s">
        <v>117</v>
      </c>
      <c r="BC101" t="s">
        <v>103</v>
      </c>
      <c r="BD101" t="s">
        <v>139</v>
      </c>
      <c r="BE101" t="s">
        <v>1777</v>
      </c>
      <c r="BF101" t="s">
        <v>105</v>
      </c>
      <c r="BG101" t="s">
        <v>85</v>
      </c>
      <c r="BH101" t="s">
        <v>1034</v>
      </c>
      <c r="BI101">
        <v>3013385696</v>
      </c>
      <c r="BJ101" t="s">
        <v>89</v>
      </c>
      <c r="BK101" t="s">
        <v>90</v>
      </c>
      <c r="BL101" t="str">
        <f t="shared" si="1"/>
        <v>(1174, 25192366, 'Cédula de Ciudadanía', 'CONSUELO', '1954-08-11', 'BOLIVAR RESTREPO', 3128709083, 'GILDARDO DE JESUS BOLIVAR-HERMANO', 'Femenino', 'A4', 'NO', 'No', 'Ninguna', 'No', 'No', 'Mujer', 'Heterosexual', 'No', 'Mestizo', 'Régimen subsidiado', 'Básica primaria', '2026-05-01', 2, 2, 0, 24, 1, 1, 'Urbano', 1471, 14, 'ASMET SALUD EPS S.A.S.', 70.50, 1.46, 'Otras', 'Otros', ' Ejercicio', 'Estado', 'Familia', 'Normal', 'No aplica', 'N/A', 3013385696, 'CRA 35 80B-38', 'Ama de Casa', 'C.V Beneficiario Activo', '2026-05-01', 2, 4, 20, NULL, 'Tarde'),</v>
      </c>
    </row>
    <row r="102" spans="1:64" x14ac:dyDescent="0.3">
      <c r="A102">
        <v>1175</v>
      </c>
      <c r="B102">
        <v>46024</v>
      </c>
      <c r="C102" t="s">
        <v>24</v>
      </c>
      <c r="D102" t="s">
        <v>62</v>
      </c>
      <c r="E102" t="s">
        <v>1035</v>
      </c>
      <c r="F102" t="s">
        <v>1036</v>
      </c>
      <c r="G102" t="s">
        <v>65</v>
      </c>
      <c r="H102">
        <v>19316</v>
      </c>
      <c r="I102">
        <v>73</v>
      </c>
      <c r="J102" t="s">
        <v>66</v>
      </c>
      <c r="K102">
        <v>25054733</v>
      </c>
      <c r="L102" t="s">
        <v>391</v>
      </c>
      <c r="M102" t="s">
        <v>68</v>
      </c>
      <c r="N102" t="s">
        <v>310</v>
      </c>
      <c r="O102" t="s">
        <v>1037</v>
      </c>
      <c r="P102">
        <v>20</v>
      </c>
      <c r="Q102" t="s">
        <v>1762</v>
      </c>
      <c r="S102" t="s">
        <v>1762</v>
      </c>
      <c r="T102" t="s">
        <v>1763</v>
      </c>
      <c r="U102" t="s">
        <v>1764</v>
      </c>
      <c r="V102" t="s">
        <v>1762</v>
      </c>
      <c r="W102" t="s">
        <v>1038</v>
      </c>
      <c r="X102">
        <v>20</v>
      </c>
      <c r="Y102" t="s">
        <v>68</v>
      </c>
      <c r="Z102" t="s">
        <v>71</v>
      </c>
      <c r="AA102" t="s">
        <v>72</v>
      </c>
      <c r="AB102" t="s">
        <v>1039</v>
      </c>
      <c r="AC102">
        <v>20</v>
      </c>
      <c r="AD102" t="s">
        <v>1784</v>
      </c>
      <c r="AE102" t="s">
        <v>98</v>
      </c>
      <c r="AF102" t="s">
        <v>1785</v>
      </c>
      <c r="AG102">
        <v>1493</v>
      </c>
      <c r="AH102">
        <v>16</v>
      </c>
      <c r="AI102" t="s">
        <v>1774</v>
      </c>
      <c r="AJ102" t="s">
        <v>1040</v>
      </c>
      <c r="AK102">
        <v>3217847474</v>
      </c>
      <c r="AM102">
        <v>20</v>
      </c>
      <c r="AN102" t="s">
        <v>1041</v>
      </c>
      <c r="AO102">
        <v>20</v>
      </c>
      <c r="AP102" t="s">
        <v>77</v>
      </c>
      <c r="AQ102" t="s">
        <v>78</v>
      </c>
      <c r="AR102" t="s">
        <v>79</v>
      </c>
      <c r="AT102" t="s">
        <v>80</v>
      </c>
      <c r="AU102" t="s">
        <v>81</v>
      </c>
      <c r="AW102" t="s">
        <v>284</v>
      </c>
      <c r="AX102" t="s">
        <v>138</v>
      </c>
      <c r="AY102">
        <v>78.900000000000006</v>
      </c>
      <c r="AZ102">
        <v>1.5</v>
      </c>
      <c r="BA102" t="s">
        <v>1042</v>
      </c>
      <c r="BB102" t="s">
        <v>85</v>
      </c>
      <c r="BC102" t="s">
        <v>85</v>
      </c>
      <c r="BD102" t="s">
        <v>86</v>
      </c>
      <c r="BE102" t="s">
        <v>1777</v>
      </c>
      <c r="BF102" t="s">
        <v>105</v>
      </c>
      <c r="BG102" t="s">
        <v>85</v>
      </c>
      <c r="BH102" t="s">
        <v>1043</v>
      </c>
      <c r="BI102">
        <v>3207395060</v>
      </c>
      <c r="BJ102" t="s">
        <v>89</v>
      </c>
      <c r="BK102" t="s">
        <v>90</v>
      </c>
      <c r="BL102" t="str">
        <f t="shared" si="1"/>
        <v>(1175, 25054733, 'Cédula de Ciudadanía', 'CRUZ ELENA', '1952-11-18', 'SUAREZ DE RENDON', 3217847474, 'MARIA OFENIS DIAZ-NUERA', 'Femenino', 'B4', 'NO', 'No', 'Ninguna', 'No', 'No', 'Mujer', 'Heterosexual', 'No', 'Mestizo', 'Régimen subsidiado', 'Básica primaria', '2026-05-01', 2, 2, 0, 24, 1, 1, 'Urbano', 1493, 16, 'ASMET SALUD EPS S.A.S.', 78.90, 1.50, 'ARTROSIS Y DISMINUCION VISUAL', 'No aplica', 'No aplica', 'Otro', 'Familia', 'Normal', 'No aplica', 'N/A', 3207395060, 'MZ 40 CS 1 HEROES BAJO', 'Ama de Casa', 'C.V Beneficiario Activo', '2026-05-01', 2, 4, 20, NULL, 'Tarde'),</v>
      </c>
    </row>
    <row r="103" spans="1:64" x14ac:dyDescent="0.3">
      <c r="A103">
        <v>1176</v>
      </c>
      <c r="B103">
        <v>46024</v>
      </c>
      <c r="C103" t="s">
        <v>24</v>
      </c>
      <c r="D103" t="s">
        <v>62</v>
      </c>
      <c r="E103" t="s">
        <v>1044</v>
      </c>
      <c r="F103" t="s">
        <v>1045</v>
      </c>
      <c r="G103" t="s">
        <v>93</v>
      </c>
      <c r="H103">
        <v>14105</v>
      </c>
      <c r="I103">
        <v>87</v>
      </c>
      <c r="J103" t="s">
        <v>66</v>
      </c>
      <c r="K103">
        <v>4491970</v>
      </c>
      <c r="L103" t="s">
        <v>497</v>
      </c>
      <c r="M103" t="s">
        <v>68</v>
      </c>
      <c r="N103" t="s">
        <v>310</v>
      </c>
      <c r="O103" t="s">
        <v>1046</v>
      </c>
      <c r="P103">
        <v>17</v>
      </c>
      <c r="Q103" t="s">
        <v>1762</v>
      </c>
      <c r="S103" t="s">
        <v>1762</v>
      </c>
      <c r="T103" t="s">
        <v>1765</v>
      </c>
      <c r="U103" t="s">
        <v>1764</v>
      </c>
      <c r="V103" t="s">
        <v>1762</v>
      </c>
      <c r="W103" t="s">
        <v>1047</v>
      </c>
      <c r="X103">
        <v>17</v>
      </c>
      <c r="Y103" t="s">
        <v>68</v>
      </c>
      <c r="Z103" t="s">
        <v>71</v>
      </c>
      <c r="AA103" t="s">
        <v>72</v>
      </c>
      <c r="AB103" t="s">
        <v>1048</v>
      </c>
      <c r="AC103">
        <v>17</v>
      </c>
      <c r="AD103" t="s">
        <v>1784</v>
      </c>
      <c r="AE103" t="s">
        <v>98</v>
      </c>
      <c r="AF103" t="s">
        <v>1769</v>
      </c>
      <c r="AG103">
        <v>973</v>
      </c>
      <c r="AH103">
        <v>5</v>
      </c>
      <c r="AI103" t="s">
        <v>1774</v>
      </c>
      <c r="AJ103" t="s">
        <v>1049</v>
      </c>
      <c r="AK103">
        <v>3126165727</v>
      </c>
      <c r="AM103">
        <v>17</v>
      </c>
      <c r="AN103" t="s">
        <v>1050</v>
      </c>
      <c r="AO103">
        <v>17</v>
      </c>
      <c r="AP103" t="s">
        <v>77</v>
      </c>
      <c r="AQ103" t="s">
        <v>78</v>
      </c>
      <c r="AR103" t="s">
        <v>79</v>
      </c>
      <c r="AT103" t="s">
        <v>80</v>
      </c>
      <c r="AU103" t="s">
        <v>81</v>
      </c>
      <c r="AW103" t="s">
        <v>284</v>
      </c>
      <c r="AX103" t="s">
        <v>126</v>
      </c>
      <c r="AY103">
        <v>68.400000000000006</v>
      </c>
      <c r="AZ103">
        <v>1.66</v>
      </c>
      <c r="BA103" t="s">
        <v>116</v>
      </c>
      <c r="BB103" t="s">
        <v>117</v>
      </c>
      <c r="BC103" t="s">
        <v>561</v>
      </c>
      <c r="BD103" t="s">
        <v>139</v>
      </c>
      <c r="BE103" t="s">
        <v>104</v>
      </c>
      <c r="BF103" t="s">
        <v>87</v>
      </c>
      <c r="BG103" t="s">
        <v>85</v>
      </c>
      <c r="BH103" t="s">
        <v>1051</v>
      </c>
      <c r="BI103">
        <v>3126165727</v>
      </c>
      <c r="BJ103" t="s">
        <v>89</v>
      </c>
      <c r="BK103" t="s">
        <v>90</v>
      </c>
      <c r="BL103" t="str">
        <f t="shared" si="1"/>
        <v>(1176, 4491970, 'Cédula de Ciudadanía', 'DARIO ANTONIO', '1938-08-13', 'CASTAÑEDA BUITRAGO', 3126165727, 'NANCY ESTELA CASTAÑEDA-HIJA', 'Masculino', 'A4', 'NO', 'No', 'Ninguna', 'No', 'No', 'Hombre', 'Heterosexual', 'No', 'Mestizo', 'Régimen subsidiado', 'Básica primaria', '2026-05-01', 2, 2, 0, 24, 1, 1, 'Urbano', 973, 5, 'SALUD TOTAL', 68.40, 1.66, 'HTA', 'Otros', ' Dieta', 'Estado', 'Pareja', 'Disfuncionalidad leve', 'No aplica', 'N/A', 3126165727, 'MZ 43 CASA 23 CARLOS BENAVIDES', 'Ninguno', 'C.V Beneficiario Activo', '2026-05-01', 2, 4, 20, NULL, 'Tarde'),</v>
      </c>
    </row>
    <row r="104" spans="1:64" x14ac:dyDescent="0.3">
      <c r="A104">
        <v>1177</v>
      </c>
      <c r="B104">
        <v>46024</v>
      </c>
      <c r="C104" t="s">
        <v>24</v>
      </c>
      <c r="D104" t="s">
        <v>62</v>
      </c>
      <c r="E104" t="s">
        <v>1052</v>
      </c>
      <c r="F104" t="s">
        <v>1053</v>
      </c>
      <c r="G104" t="s">
        <v>65</v>
      </c>
      <c r="H104">
        <v>20248</v>
      </c>
      <c r="I104">
        <v>70</v>
      </c>
      <c r="J104" t="s">
        <v>66</v>
      </c>
      <c r="K104">
        <v>42110642</v>
      </c>
      <c r="L104" t="s">
        <v>538</v>
      </c>
      <c r="M104" t="s">
        <v>68</v>
      </c>
      <c r="N104" t="s">
        <v>310</v>
      </c>
      <c r="O104" t="s">
        <v>1054</v>
      </c>
      <c r="P104">
        <v>10</v>
      </c>
      <c r="Q104" t="s">
        <v>1762</v>
      </c>
      <c r="S104" t="s">
        <v>1762</v>
      </c>
      <c r="T104" t="s">
        <v>1763</v>
      </c>
      <c r="U104" t="s">
        <v>1764</v>
      </c>
      <c r="V104" t="s">
        <v>1762</v>
      </c>
      <c r="W104" t="s">
        <v>1055</v>
      </c>
      <c r="X104">
        <v>10</v>
      </c>
      <c r="Y104" t="s">
        <v>68</v>
      </c>
      <c r="Z104" t="s">
        <v>71</v>
      </c>
      <c r="AA104" t="s">
        <v>72</v>
      </c>
      <c r="AB104" t="s">
        <v>1056</v>
      </c>
      <c r="AC104">
        <v>10</v>
      </c>
      <c r="AD104" t="s">
        <v>1784</v>
      </c>
      <c r="AE104" t="s">
        <v>180</v>
      </c>
      <c r="AF104" t="s">
        <v>1785</v>
      </c>
      <c r="AG104">
        <v>1027</v>
      </c>
      <c r="AH104">
        <v>20</v>
      </c>
      <c r="AI104" t="s">
        <v>1774</v>
      </c>
      <c r="AJ104" t="s">
        <v>1057</v>
      </c>
      <c r="AK104">
        <v>3206080747</v>
      </c>
      <c r="AM104">
        <v>10</v>
      </c>
      <c r="AN104" t="s">
        <v>1058</v>
      </c>
      <c r="AO104">
        <v>10</v>
      </c>
      <c r="AP104" t="s">
        <v>77</v>
      </c>
      <c r="AQ104" t="s">
        <v>78</v>
      </c>
      <c r="AR104" t="s">
        <v>79</v>
      </c>
      <c r="AT104" t="s">
        <v>80</v>
      </c>
      <c r="AU104" t="s">
        <v>81</v>
      </c>
      <c r="AW104" t="s">
        <v>284</v>
      </c>
      <c r="AX104" t="s">
        <v>83</v>
      </c>
      <c r="AY104">
        <v>48.9</v>
      </c>
      <c r="AZ104">
        <v>1.46</v>
      </c>
      <c r="BA104" t="s">
        <v>1059</v>
      </c>
      <c r="BB104" t="s">
        <v>85</v>
      </c>
      <c r="BC104" t="s">
        <v>85</v>
      </c>
      <c r="BD104" t="s">
        <v>139</v>
      </c>
      <c r="BE104" t="s">
        <v>1777</v>
      </c>
      <c r="BF104" t="s">
        <v>85</v>
      </c>
      <c r="BG104" t="s">
        <v>85</v>
      </c>
      <c r="BH104" t="s">
        <v>1060</v>
      </c>
      <c r="BI104">
        <v>3206080747</v>
      </c>
      <c r="BJ104" t="s">
        <v>89</v>
      </c>
      <c r="BK104" t="s">
        <v>90</v>
      </c>
      <c r="BL104" t="str">
        <f t="shared" si="1"/>
        <v>(1177, 42110642, 'Cédula de Ciudadanía', 'DOLLY', '1955-06-08', 'GARCIA CARRASCO', 3206080747, 'INELSA GARCIA-HIJA', 'Femenino', 'B2', 'NO', 'No', 'Ninguna', 'No', 'No', 'Mujer', 'Heterosexual', 'No', 'Mestizo', 'Régimen subsidiado', 'Ninguno', '2026-05-01', 2, 2, 0, 24, 1, 1, 'Urbano', 1027, 20, 'SANITAS EPS', 48.90, 1.46, 'ARTRITIS, COLESTEROL', 'No aplica', 'No aplica', 'Estado', 'Familia', 'No aplica', 'No aplica', 'N/A', 3206080747, 'CALLE 80 # 36-11 CUCHILLA', 'Ama de Casa', 'C.V Beneficiario Activo', '2026-05-01', 2, 4, 20, NULL, 'Tarde'),</v>
      </c>
    </row>
    <row r="105" spans="1:64" x14ac:dyDescent="0.3">
      <c r="A105">
        <v>1178</v>
      </c>
      <c r="B105">
        <v>46024</v>
      </c>
      <c r="C105" t="s">
        <v>24</v>
      </c>
      <c r="D105" t="s">
        <v>62</v>
      </c>
      <c r="E105" t="s">
        <v>1061</v>
      </c>
      <c r="F105" t="s">
        <v>1062</v>
      </c>
      <c r="G105" t="s">
        <v>93</v>
      </c>
      <c r="H105">
        <v>18586</v>
      </c>
      <c r="I105">
        <v>75</v>
      </c>
      <c r="J105" t="s">
        <v>66</v>
      </c>
      <c r="K105">
        <v>10190996</v>
      </c>
      <c r="L105" t="s">
        <v>547</v>
      </c>
      <c r="M105" t="s">
        <v>68</v>
      </c>
      <c r="N105" t="s">
        <v>310</v>
      </c>
      <c r="O105" t="s">
        <v>1063</v>
      </c>
      <c r="P105">
        <v>16</v>
      </c>
      <c r="Q105" t="s">
        <v>1762</v>
      </c>
      <c r="S105" t="s">
        <v>1762</v>
      </c>
      <c r="T105" t="s">
        <v>1765</v>
      </c>
      <c r="U105" t="s">
        <v>1764</v>
      </c>
      <c r="V105" t="s">
        <v>1762</v>
      </c>
      <c r="W105" t="s">
        <v>1064</v>
      </c>
      <c r="X105">
        <v>16</v>
      </c>
      <c r="Y105" t="s">
        <v>68</v>
      </c>
      <c r="Z105" t="s">
        <v>71</v>
      </c>
      <c r="AA105" t="s">
        <v>72</v>
      </c>
      <c r="AB105" t="s">
        <v>1065</v>
      </c>
      <c r="AC105">
        <v>16</v>
      </c>
      <c r="AD105" t="s">
        <v>1784</v>
      </c>
      <c r="AE105" t="s">
        <v>98</v>
      </c>
      <c r="AF105" t="s">
        <v>1769</v>
      </c>
      <c r="AG105">
        <v>1464</v>
      </c>
      <c r="AH105">
        <v>7</v>
      </c>
      <c r="AI105" t="s">
        <v>1774</v>
      </c>
      <c r="AJ105" t="s">
        <v>1066</v>
      </c>
      <c r="AK105">
        <v>3172583145</v>
      </c>
      <c r="AM105">
        <v>16</v>
      </c>
      <c r="AN105" t="s">
        <v>1067</v>
      </c>
      <c r="AO105">
        <v>16</v>
      </c>
      <c r="AP105" t="s">
        <v>77</v>
      </c>
      <c r="AQ105" t="s">
        <v>78</v>
      </c>
      <c r="AR105" t="s">
        <v>79</v>
      </c>
      <c r="AT105" t="s">
        <v>80</v>
      </c>
      <c r="AU105" t="s">
        <v>81</v>
      </c>
      <c r="AW105" t="s">
        <v>284</v>
      </c>
      <c r="AX105" t="s">
        <v>138</v>
      </c>
      <c r="AY105">
        <v>61.6</v>
      </c>
      <c r="AZ105">
        <v>1.67</v>
      </c>
      <c r="BA105" t="s">
        <v>1068</v>
      </c>
      <c r="BB105" t="s">
        <v>85</v>
      </c>
      <c r="BC105" t="s">
        <v>85</v>
      </c>
      <c r="BD105" t="s">
        <v>86</v>
      </c>
      <c r="BE105" t="s">
        <v>104</v>
      </c>
      <c r="BF105" t="s">
        <v>105</v>
      </c>
      <c r="BG105" t="s">
        <v>85</v>
      </c>
      <c r="BH105" t="s">
        <v>1069</v>
      </c>
      <c r="BI105">
        <v>3146010380</v>
      </c>
      <c r="BJ105" t="s">
        <v>89</v>
      </c>
      <c r="BK105" t="s">
        <v>90</v>
      </c>
      <c r="BL105" t="str">
        <f t="shared" si="1"/>
        <v>(1178, 10190996, 'Cédula de Ciudadanía', 'EDGAR ALBERTO', '1950-11-19', 'ALVAREZ LOAIZA', 3172583145, 'DIANA PATRICIA-HIJA', 'Masculino', 'B7', 'NO', 'No', 'Ninguna', 'No', 'No', 'Hombre', 'Heterosexual', 'No', 'Mestizo', 'Régimen subsidiado', 'Básica primaria', '2026-05-01', 2, 2, 0, 24, 1, 1, 'Urbano', 1464, 7, 'ASMET SALUD EPS S.A.S.', 61.60, 1.67, 'CANCER EN LA VEJIGA', 'No aplica', 'No aplica', 'Otro', 'Pareja', 'Normal', 'No aplica', 'N/A', 3146010380, 'MZ 16 CS 199 LENINGRADO II', 'Ninguno', 'C.V Beneficiario Activo', '2026-05-01', 2, 4, 20, NULL, 'Tarde'),</v>
      </c>
    </row>
    <row r="106" spans="1:64" x14ac:dyDescent="0.3">
      <c r="A106">
        <v>1179</v>
      </c>
      <c r="B106">
        <v>46024</v>
      </c>
      <c r="C106" t="s">
        <v>24</v>
      </c>
      <c r="D106" t="s">
        <v>62</v>
      </c>
      <c r="E106" t="s">
        <v>1070</v>
      </c>
      <c r="F106" t="s">
        <v>1071</v>
      </c>
      <c r="G106" t="s">
        <v>93</v>
      </c>
      <c r="H106">
        <v>15659</v>
      </c>
      <c r="I106">
        <v>83</v>
      </c>
      <c r="J106" t="s">
        <v>66</v>
      </c>
      <c r="K106">
        <v>4536311</v>
      </c>
      <c r="L106" t="s">
        <v>497</v>
      </c>
      <c r="M106" t="s">
        <v>68</v>
      </c>
      <c r="N106" t="s">
        <v>310</v>
      </c>
      <c r="O106" t="s">
        <v>1072</v>
      </c>
      <c r="P106">
        <v>16</v>
      </c>
      <c r="Q106" t="s">
        <v>1762</v>
      </c>
      <c r="S106" t="s">
        <v>1762</v>
      </c>
      <c r="T106" t="s">
        <v>1765</v>
      </c>
      <c r="U106" t="s">
        <v>1764</v>
      </c>
      <c r="V106" t="s">
        <v>1762</v>
      </c>
      <c r="W106" t="s">
        <v>1073</v>
      </c>
      <c r="X106">
        <v>16</v>
      </c>
      <c r="Y106" t="s">
        <v>68</v>
      </c>
      <c r="Z106" t="s">
        <v>71</v>
      </c>
      <c r="AA106" t="s">
        <v>280</v>
      </c>
      <c r="AB106" t="s">
        <v>1074</v>
      </c>
      <c r="AC106">
        <v>16</v>
      </c>
      <c r="AD106" t="s">
        <v>1784</v>
      </c>
      <c r="AE106" t="s">
        <v>98</v>
      </c>
      <c r="AF106" t="s">
        <v>1769</v>
      </c>
      <c r="AG106">
        <v>1459</v>
      </c>
      <c r="AH106">
        <v>20</v>
      </c>
      <c r="AI106" t="s">
        <v>1774</v>
      </c>
      <c r="AJ106" t="s">
        <v>1075</v>
      </c>
      <c r="AK106">
        <v>3206421533</v>
      </c>
      <c r="AM106">
        <v>16</v>
      </c>
      <c r="AN106" t="s">
        <v>1076</v>
      </c>
      <c r="AO106">
        <v>16</v>
      </c>
      <c r="AP106" t="s">
        <v>77</v>
      </c>
      <c r="AQ106" t="s">
        <v>78</v>
      </c>
      <c r="AR106" t="s">
        <v>79</v>
      </c>
      <c r="AT106" t="s">
        <v>80</v>
      </c>
      <c r="AU106" t="s">
        <v>81</v>
      </c>
      <c r="AW106" t="s">
        <v>284</v>
      </c>
      <c r="AX106" t="s">
        <v>149</v>
      </c>
      <c r="AY106">
        <v>54.5</v>
      </c>
      <c r="AZ106">
        <v>1.53</v>
      </c>
      <c r="BA106" t="s">
        <v>1077</v>
      </c>
      <c r="BB106" t="s">
        <v>117</v>
      </c>
      <c r="BC106" t="s">
        <v>1776</v>
      </c>
      <c r="BD106" t="s">
        <v>139</v>
      </c>
      <c r="BE106" t="s">
        <v>104</v>
      </c>
      <c r="BF106" t="s">
        <v>1779</v>
      </c>
      <c r="BG106" t="s">
        <v>85</v>
      </c>
      <c r="BH106" t="s">
        <v>1078</v>
      </c>
      <c r="BI106">
        <v>3107977788</v>
      </c>
      <c r="BJ106" t="s">
        <v>89</v>
      </c>
      <c r="BK106" t="s">
        <v>90</v>
      </c>
      <c r="BL106" t="str">
        <f t="shared" si="1"/>
        <v>(1179, 4536311, 'Cédula de Ciudadanía', 'EFRAIN ANTONIO', '1942-11-14', 'BERMUDEZ VALENCIA', 3206421533, 'LUZ AIDA BERMUDEZ-HIJA', 'Masculino', 'A4', 'NO', 'No', 'Ninguna', 'No', 'No', 'Hombre', 'Heterosexual', 'No', 'Indígena', 'Régimen subsidiado', 'Básica primaria', '2026-05-01', 2, 2, 0, 24, 1, 1, 'Urbano', 1459, 20, 'NUEVA EPS', 54.50, 1.53, 'DIABETES', 'Otros', 'Ejercicio y dieta', 'Estado', 'Pareja', 'Con deterioro leve', 'No aplica', 'N/A', 3107977788, 'MANZANA 25 CASA 409', 'Ninguno', 'C.V Beneficiario Activo', '2026-05-01', 2, 4, 20, NULL, 'Tarde'),</v>
      </c>
    </row>
    <row r="107" spans="1:64" x14ac:dyDescent="0.3">
      <c r="A107">
        <v>1180</v>
      </c>
      <c r="B107">
        <v>46024</v>
      </c>
      <c r="C107" t="s">
        <v>24</v>
      </c>
      <c r="D107" t="s">
        <v>62</v>
      </c>
      <c r="E107" t="s">
        <v>1079</v>
      </c>
      <c r="F107" t="s">
        <v>1080</v>
      </c>
      <c r="G107" t="s">
        <v>65</v>
      </c>
      <c r="H107">
        <v>15996</v>
      </c>
      <c r="I107">
        <v>82</v>
      </c>
      <c r="J107" t="s">
        <v>66</v>
      </c>
      <c r="K107">
        <v>25042334</v>
      </c>
      <c r="L107" t="s">
        <v>417</v>
      </c>
      <c r="M107" t="s">
        <v>68</v>
      </c>
      <c r="N107" t="s">
        <v>310</v>
      </c>
      <c r="O107" t="s">
        <v>1081</v>
      </c>
      <c r="P107">
        <v>19</v>
      </c>
      <c r="Q107" t="s">
        <v>1762</v>
      </c>
      <c r="S107" t="s">
        <v>1762</v>
      </c>
      <c r="T107" t="s">
        <v>1763</v>
      </c>
      <c r="U107" t="s">
        <v>1764</v>
      </c>
      <c r="V107" t="s">
        <v>1762</v>
      </c>
      <c r="W107" t="s">
        <v>1082</v>
      </c>
      <c r="X107">
        <v>19</v>
      </c>
      <c r="Y107" t="s">
        <v>68</v>
      </c>
      <c r="Z107" t="s">
        <v>71</v>
      </c>
      <c r="AA107" t="s">
        <v>72</v>
      </c>
      <c r="AB107" t="s">
        <v>1083</v>
      </c>
      <c r="AC107">
        <v>19</v>
      </c>
      <c r="AD107" t="s">
        <v>1784</v>
      </c>
      <c r="AE107" t="s">
        <v>74</v>
      </c>
      <c r="AF107" t="s">
        <v>1785</v>
      </c>
      <c r="AG107">
        <v>1868</v>
      </c>
      <c r="AH107">
        <v>16</v>
      </c>
      <c r="AI107" t="s">
        <v>1774</v>
      </c>
      <c r="AJ107" t="s">
        <v>1084</v>
      </c>
      <c r="AK107">
        <v>3225563825</v>
      </c>
      <c r="AM107">
        <v>19</v>
      </c>
      <c r="AN107" t="s">
        <v>1085</v>
      </c>
      <c r="AO107">
        <v>19</v>
      </c>
      <c r="AP107" t="s">
        <v>77</v>
      </c>
      <c r="AQ107" t="s">
        <v>78</v>
      </c>
      <c r="AR107" t="s">
        <v>79</v>
      </c>
      <c r="AT107" t="s">
        <v>80</v>
      </c>
      <c r="AU107" t="s">
        <v>81</v>
      </c>
      <c r="AW107" t="s">
        <v>284</v>
      </c>
      <c r="AX107" t="s">
        <v>138</v>
      </c>
      <c r="AY107">
        <v>67.2</v>
      </c>
      <c r="AZ107">
        <v>1.45</v>
      </c>
      <c r="BA107" t="s">
        <v>952</v>
      </c>
      <c r="BB107" t="s">
        <v>85</v>
      </c>
      <c r="BC107" t="s">
        <v>85</v>
      </c>
      <c r="BD107" t="s">
        <v>139</v>
      </c>
      <c r="BE107" t="s">
        <v>1777</v>
      </c>
      <c r="BF107" t="s">
        <v>105</v>
      </c>
      <c r="BG107" t="s">
        <v>85</v>
      </c>
      <c r="BH107" t="s">
        <v>1086</v>
      </c>
      <c r="BI107">
        <v>6063406798</v>
      </c>
      <c r="BJ107" t="s">
        <v>89</v>
      </c>
      <c r="BK107" t="s">
        <v>90</v>
      </c>
      <c r="BL107" t="str">
        <f t="shared" si="1"/>
        <v>(1180, 25042334, 'Cédula de Ciudadanía', 'ELVIA MARINA', '1943-10-17', 'RIOS', 3225563825, 'ROSA AMPARO TAPASCO-SOBRINA', 'Femenino', 'C1', 'NO', 'No', 'Ninguna', 'No', 'No', 'Mujer', 'Heterosexual', 'No', 'Mestizo', 'Régimen subsidiado', 'Básica secundaria', '2026-05-01', 2, 2, 0, 24, 1, 1, 'Urbano', 1868, 16, 'ASMET SALUD EPS S.A.S.', 67.20, 1.45, 'HTA, ARTRITIS', 'No aplica', 'No aplica', 'Estado', 'Familia', 'Normal', 'No aplica', 'N/A', 6063406798, 'MZ 42 CS 21 VILLA KENNEDY 2500 LOTES', 'Ama de Casa', 'C.V Beneficiario Activo', '2026-05-01', 2, 4, 20, NULL, 'Tarde'),</v>
      </c>
    </row>
    <row r="108" spans="1:64" x14ac:dyDescent="0.3">
      <c r="A108">
        <v>1181</v>
      </c>
      <c r="B108">
        <v>46024</v>
      </c>
      <c r="C108" t="s">
        <v>24</v>
      </c>
      <c r="D108" t="s">
        <v>62</v>
      </c>
      <c r="E108" t="s">
        <v>1087</v>
      </c>
      <c r="F108" t="s">
        <v>1088</v>
      </c>
      <c r="G108" t="s">
        <v>65</v>
      </c>
      <c r="H108">
        <v>21499</v>
      </c>
      <c r="I108">
        <v>67</v>
      </c>
      <c r="J108" t="s">
        <v>66</v>
      </c>
      <c r="K108">
        <v>25202225</v>
      </c>
      <c r="L108" t="s">
        <v>186</v>
      </c>
      <c r="M108" t="s">
        <v>68</v>
      </c>
      <c r="N108" t="s">
        <v>310</v>
      </c>
      <c r="O108" t="s">
        <v>1089</v>
      </c>
      <c r="P108">
        <v>16</v>
      </c>
      <c r="Q108" t="s">
        <v>1762</v>
      </c>
      <c r="S108" t="s">
        <v>1762</v>
      </c>
      <c r="T108" t="s">
        <v>1763</v>
      </c>
      <c r="U108" t="s">
        <v>1764</v>
      </c>
      <c r="V108" t="s">
        <v>1762</v>
      </c>
      <c r="W108" t="s">
        <v>1090</v>
      </c>
      <c r="X108">
        <v>16</v>
      </c>
      <c r="Y108" t="s">
        <v>68</v>
      </c>
      <c r="Z108" t="s">
        <v>71</v>
      </c>
      <c r="AA108" t="s">
        <v>72</v>
      </c>
      <c r="AB108" t="s">
        <v>1091</v>
      </c>
      <c r="AC108">
        <v>16</v>
      </c>
      <c r="AD108" t="s">
        <v>1783</v>
      </c>
      <c r="AE108" t="s">
        <v>98</v>
      </c>
      <c r="AF108" t="s">
        <v>1785</v>
      </c>
      <c r="AG108">
        <v>973</v>
      </c>
      <c r="AH108">
        <v>5</v>
      </c>
      <c r="AI108" t="s">
        <v>1774</v>
      </c>
      <c r="AJ108" t="s">
        <v>1092</v>
      </c>
      <c r="AK108">
        <v>3145127232</v>
      </c>
      <c r="AM108">
        <v>16</v>
      </c>
      <c r="AN108" t="s">
        <v>1093</v>
      </c>
      <c r="AO108">
        <v>16</v>
      </c>
      <c r="AP108" t="s">
        <v>77</v>
      </c>
      <c r="AQ108" t="s">
        <v>78</v>
      </c>
      <c r="AR108" t="s">
        <v>79</v>
      </c>
      <c r="AT108" t="s">
        <v>80</v>
      </c>
      <c r="AU108" t="s">
        <v>81</v>
      </c>
      <c r="AW108" t="s">
        <v>284</v>
      </c>
      <c r="AX108" t="s">
        <v>115</v>
      </c>
      <c r="AY108">
        <v>73.900000000000006</v>
      </c>
      <c r="AZ108">
        <v>1.44</v>
      </c>
      <c r="BA108" t="s">
        <v>239</v>
      </c>
      <c r="BB108" t="s">
        <v>85</v>
      </c>
      <c r="BC108" t="s">
        <v>85</v>
      </c>
      <c r="BD108" t="s">
        <v>86</v>
      </c>
      <c r="BE108" t="s">
        <v>104</v>
      </c>
      <c r="BF108" t="s">
        <v>105</v>
      </c>
      <c r="BG108" t="s">
        <v>85</v>
      </c>
      <c r="BH108" t="s">
        <v>1094</v>
      </c>
      <c r="BI108">
        <v>3103738033</v>
      </c>
      <c r="BJ108" t="s">
        <v>89</v>
      </c>
      <c r="BK108" t="s">
        <v>90</v>
      </c>
      <c r="BL108" t="str">
        <f t="shared" si="1"/>
        <v>(1181, 25202225, 'Cédula de Ciudadanía', 'ELVIA ROSA', '1958-11-10', 'GOMEZ MARTINEZ', 3145127232, 'PEDRONEL GUARIN-ESPOSO', 'Femenino', 'A5', 'NO', 'No', 'Ninguna', 'No', 'No', 'Mujer', 'Heterosexual', 'No', 'Mestizo', 'Régimen contributivo', 'Básica primaria', '2026-05-01', 2, 2, 0, 24, 1, 1, 'Urbano', 973, 5, 'SURAMERICANA', 73.90, 1.44, 'VARIAS', 'No aplica', 'No aplica', 'Otro', 'Pareja', 'Normal', 'No aplica', 'N/A', 3103738033, 'MANZANA 45 CASA 17 PISO 3', 'Ama de Casa', 'C.V Beneficiario Activo', '2026-05-01', 2, 4, 20, NULL, 'Tarde'),</v>
      </c>
    </row>
    <row r="109" spans="1:64" x14ac:dyDescent="0.3">
      <c r="A109">
        <v>1182</v>
      </c>
      <c r="B109">
        <v>46024</v>
      </c>
      <c r="C109" t="s">
        <v>24</v>
      </c>
      <c r="D109" t="s">
        <v>62</v>
      </c>
      <c r="E109" t="s">
        <v>1095</v>
      </c>
      <c r="F109" t="s">
        <v>1096</v>
      </c>
      <c r="G109" t="s">
        <v>65</v>
      </c>
      <c r="H109">
        <v>12116</v>
      </c>
      <c r="I109">
        <v>93</v>
      </c>
      <c r="J109" t="s">
        <v>66</v>
      </c>
      <c r="K109">
        <v>28733738</v>
      </c>
      <c r="L109" t="s">
        <v>1097</v>
      </c>
      <c r="M109" t="s">
        <v>68</v>
      </c>
      <c r="N109" t="s">
        <v>310</v>
      </c>
      <c r="O109" t="s">
        <v>1098</v>
      </c>
      <c r="P109">
        <v>16</v>
      </c>
      <c r="Q109" t="s">
        <v>1762</v>
      </c>
      <c r="S109" t="s">
        <v>1762</v>
      </c>
      <c r="T109" t="s">
        <v>1763</v>
      </c>
      <c r="U109" t="s">
        <v>1764</v>
      </c>
      <c r="V109" t="s">
        <v>1762</v>
      </c>
      <c r="W109" t="s">
        <v>1099</v>
      </c>
      <c r="X109">
        <v>16</v>
      </c>
      <c r="Y109" t="s">
        <v>68</v>
      </c>
      <c r="Z109" t="s">
        <v>71</v>
      </c>
      <c r="AA109" t="s">
        <v>72</v>
      </c>
      <c r="AB109" t="s">
        <v>1100</v>
      </c>
      <c r="AC109">
        <v>16</v>
      </c>
      <c r="AD109" t="s">
        <v>1783</v>
      </c>
      <c r="AE109" t="s">
        <v>98</v>
      </c>
      <c r="AF109" t="s">
        <v>1769</v>
      </c>
      <c r="AG109">
        <v>1473</v>
      </c>
      <c r="AH109">
        <v>16</v>
      </c>
      <c r="AI109" t="s">
        <v>1774</v>
      </c>
      <c r="AJ109" t="s">
        <v>1101</v>
      </c>
      <c r="AK109">
        <v>3002606272</v>
      </c>
      <c r="AM109">
        <v>16</v>
      </c>
      <c r="AN109" t="s">
        <v>1102</v>
      </c>
      <c r="AO109">
        <v>16</v>
      </c>
      <c r="AP109" t="s">
        <v>77</v>
      </c>
      <c r="AQ109" t="s">
        <v>78</v>
      </c>
      <c r="AR109" t="s">
        <v>79</v>
      </c>
      <c r="AT109" t="s">
        <v>80</v>
      </c>
      <c r="AU109" t="s">
        <v>81</v>
      </c>
      <c r="AW109" t="s">
        <v>284</v>
      </c>
      <c r="AX109" t="s">
        <v>149</v>
      </c>
      <c r="AY109">
        <v>52.8</v>
      </c>
      <c r="AZ109">
        <v>1.47</v>
      </c>
      <c r="BA109" t="s">
        <v>1103</v>
      </c>
      <c r="BB109" t="s">
        <v>117</v>
      </c>
      <c r="BC109" t="s">
        <v>85</v>
      </c>
      <c r="BD109" t="s">
        <v>139</v>
      </c>
      <c r="BE109" t="s">
        <v>86</v>
      </c>
      <c r="BF109" t="s">
        <v>85</v>
      </c>
      <c r="BG109" t="s">
        <v>85</v>
      </c>
      <c r="BH109" t="s">
        <v>1104</v>
      </c>
      <c r="BI109">
        <v>3122214390</v>
      </c>
      <c r="BJ109" t="s">
        <v>89</v>
      </c>
      <c r="BK109" t="s">
        <v>90</v>
      </c>
      <c r="BL109" t="str">
        <f t="shared" si="1"/>
        <v>(1182, 28733738, 'Cédula de Ciudadanía', 'EMMA', '1933-03-03', 'CAMPUZANO DE POZOS', 3002606272, 'DANIELA LORENA ARIAS-NIETA', 'Femenino', 'C12', 'NO', 'No', 'Ninguna', 'No', 'No', 'Mujer', 'Heterosexual', 'No', 'Mestizo', 'Régimen contributivo', 'Básica primaria', '2026-05-01', 2, 2, 0, 24, 1, 1, 'Urbano', 1473, 16, 'NUEVA EPS', 52.80, 1.47, 'OSTEOPOROSIS', 'Otros', 'No aplica', 'Estado', 'Otro', 'No aplica', 'No aplica', 'N/A', 3122214390, 'LA ALBANIA MZ 15 CASA 14 ', 'Ninguno', 'C.V Beneficiario Activo', '2026-05-01', 2, 4, 20, NULL, 'Tarde'),</v>
      </c>
    </row>
    <row r="110" spans="1:64" x14ac:dyDescent="0.3">
      <c r="A110">
        <v>1183</v>
      </c>
      <c r="B110">
        <v>46024</v>
      </c>
      <c r="C110" t="s">
        <v>24</v>
      </c>
      <c r="D110" t="s">
        <v>62</v>
      </c>
      <c r="E110" t="s">
        <v>1105</v>
      </c>
      <c r="F110" t="s">
        <v>1106</v>
      </c>
      <c r="G110" t="s">
        <v>93</v>
      </c>
      <c r="H110">
        <v>16053</v>
      </c>
      <c r="I110">
        <v>82</v>
      </c>
      <c r="J110" t="s">
        <v>66</v>
      </c>
      <c r="K110">
        <v>14198112</v>
      </c>
      <c r="L110" t="s">
        <v>186</v>
      </c>
      <c r="M110" t="s">
        <v>68</v>
      </c>
      <c r="N110" t="s">
        <v>310</v>
      </c>
      <c r="O110" t="s">
        <v>1107</v>
      </c>
      <c r="P110">
        <v>15</v>
      </c>
      <c r="Q110" t="s">
        <v>1762</v>
      </c>
      <c r="S110" t="s">
        <v>1762</v>
      </c>
      <c r="T110" t="s">
        <v>1765</v>
      </c>
      <c r="U110" t="s">
        <v>1764</v>
      </c>
      <c r="V110" t="s">
        <v>1762</v>
      </c>
      <c r="W110" t="s">
        <v>1108</v>
      </c>
      <c r="X110">
        <v>15</v>
      </c>
      <c r="Y110" t="s">
        <v>68</v>
      </c>
      <c r="Z110" t="s">
        <v>71</v>
      </c>
      <c r="AA110" t="s">
        <v>72</v>
      </c>
      <c r="AB110" t="s">
        <v>1109</v>
      </c>
      <c r="AC110">
        <v>15</v>
      </c>
      <c r="AD110" t="s">
        <v>1784</v>
      </c>
      <c r="AE110" t="s">
        <v>98</v>
      </c>
      <c r="AF110" t="s">
        <v>1769</v>
      </c>
      <c r="AG110">
        <v>1853</v>
      </c>
      <c r="AH110">
        <v>24</v>
      </c>
      <c r="AI110" t="s">
        <v>1774</v>
      </c>
      <c r="AJ110" t="s">
        <v>1110</v>
      </c>
      <c r="AK110">
        <v>3147311069</v>
      </c>
      <c r="AM110">
        <v>15</v>
      </c>
      <c r="AN110" t="s">
        <v>1111</v>
      </c>
      <c r="AO110">
        <v>15</v>
      </c>
      <c r="AP110" t="s">
        <v>77</v>
      </c>
      <c r="AQ110" t="s">
        <v>78</v>
      </c>
      <c r="AR110" t="s">
        <v>79</v>
      </c>
      <c r="AT110" t="s">
        <v>80</v>
      </c>
      <c r="AU110" t="s">
        <v>81</v>
      </c>
      <c r="AW110" t="s">
        <v>284</v>
      </c>
      <c r="AX110" t="s">
        <v>138</v>
      </c>
      <c r="AY110">
        <v>74.3</v>
      </c>
      <c r="AZ110">
        <v>1.54</v>
      </c>
      <c r="BA110" t="s">
        <v>102</v>
      </c>
      <c r="BB110" t="s">
        <v>85</v>
      </c>
      <c r="BC110" t="s">
        <v>85</v>
      </c>
      <c r="BD110" t="s">
        <v>85</v>
      </c>
      <c r="BE110" t="s">
        <v>85</v>
      </c>
      <c r="BF110" t="s">
        <v>105</v>
      </c>
      <c r="BG110" t="s">
        <v>85</v>
      </c>
      <c r="BH110" t="s">
        <v>1112</v>
      </c>
      <c r="BI110">
        <v>3113386418</v>
      </c>
      <c r="BJ110" t="s">
        <v>89</v>
      </c>
      <c r="BK110" t="s">
        <v>90</v>
      </c>
      <c r="BL110" t="str">
        <f t="shared" si="1"/>
        <v>(1183, 14198112, 'Cédula de Ciudadanía', 'FERNANDO', '1943-12-13', 'RIAÑO', 3147311069, 'CONSUELO RIAÑO-HIJA', 'Masculino', 'A5', 'NO', 'No', 'Ninguna', 'No', 'No', 'Hombre', 'Heterosexual', 'No', 'Mestizo', 'Régimen subsidiado', 'Básica primaria', '2026-05-01', 2, 2, 0, 24, 1, 1, 'Urbano', 1853, 24, 'ASMET SALUD EPS S.A.S.', 74.30, 1.54, 'NO APLICA', 'No aplica', 'No aplica', 'No aplica', 'No aplica', 'Normal', 'No aplica', 'N/A', 3113386418, 'ETAPA 1 TORRE 2 APARTAMENTO 405', 'Ninguno', 'C.V Beneficiario Activo', '2026-05-01', 2, 4, 20, NULL, 'Tarde'),</v>
      </c>
    </row>
    <row r="111" spans="1:64" x14ac:dyDescent="0.3">
      <c r="A111">
        <v>1184</v>
      </c>
      <c r="B111">
        <v>46027</v>
      </c>
      <c r="C111" t="s">
        <v>24</v>
      </c>
      <c r="D111" t="s">
        <v>62</v>
      </c>
      <c r="E111" t="s">
        <v>1113</v>
      </c>
      <c r="F111" t="s">
        <v>1114</v>
      </c>
      <c r="G111" t="s">
        <v>65</v>
      </c>
      <c r="H111">
        <v>19431</v>
      </c>
      <c r="I111">
        <v>73</v>
      </c>
      <c r="J111" t="s">
        <v>66</v>
      </c>
      <c r="K111">
        <v>24951865</v>
      </c>
      <c r="L111" t="s">
        <v>391</v>
      </c>
      <c r="M111" t="s">
        <v>68</v>
      </c>
      <c r="N111" t="s">
        <v>310</v>
      </c>
      <c r="O111" t="s">
        <v>1115</v>
      </c>
      <c r="P111">
        <v>17</v>
      </c>
      <c r="Q111" t="s">
        <v>1762</v>
      </c>
      <c r="S111" t="s">
        <v>1762</v>
      </c>
      <c r="T111" t="s">
        <v>1763</v>
      </c>
      <c r="U111" t="s">
        <v>1764</v>
      </c>
      <c r="V111" t="s">
        <v>1762</v>
      </c>
      <c r="W111" t="s">
        <v>1116</v>
      </c>
      <c r="X111">
        <v>17</v>
      </c>
      <c r="Y111" t="s">
        <v>68</v>
      </c>
      <c r="Z111" t="s">
        <v>71</v>
      </c>
      <c r="AA111" t="s">
        <v>72</v>
      </c>
      <c r="AB111" t="s">
        <v>1117</v>
      </c>
      <c r="AC111">
        <v>17</v>
      </c>
      <c r="AD111" t="s">
        <v>1784</v>
      </c>
      <c r="AE111" t="s">
        <v>74</v>
      </c>
      <c r="AF111" t="s">
        <v>1769</v>
      </c>
      <c r="AG111">
        <v>1537</v>
      </c>
      <c r="AH111">
        <v>4</v>
      </c>
      <c r="AI111" t="s">
        <v>1774</v>
      </c>
      <c r="AJ111" t="s">
        <v>1118</v>
      </c>
      <c r="AK111">
        <v>3203979247</v>
      </c>
      <c r="AM111">
        <v>17</v>
      </c>
      <c r="AN111" t="s">
        <v>1119</v>
      </c>
      <c r="AO111">
        <v>17</v>
      </c>
      <c r="AP111" t="s">
        <v>77</v>
      </c>
      <c r="AQ111" t="s">
        <v>78</v>
      </c>
      <c r="AR111" t="s">
        <v>79</v>
      </c>
      <c r="AT111" t="s">
        <v>80</v>
      </c>
      <c r="AU111" t="s">
        <v>81</v>
      </c>
      <c r="AW111" t="s">
        <v>284</v>
      </c>
      <c r="AX111" t="s">
        <v>138</v>
      </c>
      <c r="AY111">
        <v>57.1</v>
      </c>
      <c r="AZ111">
        <v>1.47</v>
      </c>
      <c r="BA111" t="s">
        <v>150</v>
      </c>
      <c r="BB111" t="s">
        <v>117</v>
      </c>
      <c r="BC111" t="s">
        <v>85</v>
      </c>
      <c r="BD111" t="s">
        <v>85</v>
      </c>
      <c r="BE111" t="s">
        <v>1777</v>
      </c>
      <c r="BF111" t="s">
        <v>105</v>
      </c>
      <c r="BG111" t="s">
        <v>85</v>
      </c>
      <c r="BH111" t="s">
        <v>1120</v>
      </c>
      <c r="BI111">
        <v>3053472738</v>
      </c>
      <c r="BJ111" t="s">
        <v>89</v>
      </c>
      <c r="BK111" t="s">
        <v>90</v>
      </c>
      <c r="BL111" t="str">
        <f t="shared" si="1"/>
        <v>(1184, 24951865, 'Cédula de Ciudadanía', 'FLOR ELISA', '1953-03-13', 'CORREA RIOS', 3203979247, 'JONATHAN CORREA-HIJO', 'Femenino', 'B4', 'NO', 'No', 'Ninguna', 'No', 'No', 'Mujer', 'Heterosexual', 'No', 'Mestizo', 'Régimen subsidiado', 'Básica secundaria', '2026-05-01', 2, 2, 0, 24, 1, 1, 'Urbano', 1537, 4, 'ASMET SALUD EPS S.A.S.', 57.10, 1.47, 'ARTICULARES', 'Otros', 'No aplica', 'No aplica', 'Familia', 'Normal', 'No aplica', 'N/A', 3053472738, 'MZ 5 CASA 50', 'Ninguno', 'C.V Beneficiario Activo', '2026-05-01', 2, 4, 20, NULL, 'Tarde'),</v>
      </c>
    </row>
    <row r="112" spans="1:64" x14ac:dyDescent="0.3">
      <c r="A112">
        <v>1185</v>
      </c>
      <c r="B112">
        <v>46024</v>
      </c>
      <c r="C112" t="s">
        <v>24</v>
      </c>
      <c r="D112" t="s">
        <v>62</v>
      </c>
      <c r="E112" t="s">
        <v>1121</v>
      </c>
      <c r="F112" t="s">
        <v>1122</v>
      </c>
      <c r="G112" t="s">
        <v>93</v>
      </c>
      <c r="H112">
        <v>18460</v>
      </c>
      <c r="I112">
        <v>75</v>
      </c>
      <c r="J112" t="s">
        <v>66</v>
      </c>
      <c r="K112">
        <v>4586979</v>
      </c>
      <c r="L112" t="s">
        <v>196</v>
      </c>
      <c r="M112" t="s">
        <v>71</v>
      </c>
      <c r="N112" t="s">
        <v>1760</v>
      </c>
      <c r="O112" t="s">
        <v>1123</v>
      </c>
      <c r="P112">
        <v>13</v>
      </c>
      <c r="Q112" t="s">
        <v>1762</v>
      </c>
      <c r="S112" t="s">
        <v>1762</v>
      </c>
      <c r="T112" t="s">
        <v>1765</v>
      </c>
      <c r="U112" t="s">
        <v>1764</v>
      </c>
      <c r="V112" t="s">
        <v>1762</v>
      </c>
      <c r="W112" t="s">
        <v>1124</v>
      </c>
      <c r="X112">
        <v>13</v>
      </c>
      <c r="Y112" t="s">
        <v>68</v>
      </c>
      <c r="Z112" t="s">
        <v>71</v>
      </c>
      <c r="AA112" t="s">
        <v>72</v>
      </c>
      <c r="AB112" t="s">
        <v>1125</v>
      </c>
      <c r="AC112">
        <v>13</v>
      </c>
      <c r="AD112" t="s">
        <v>1784</v>
      </c>
      <c r="AE112" t="s">
        <v>1126</v>
      </c>
      <c r="AF112" t="s">
        <v>1769</v>
      </c>
      <c r="AG112">
        <v>1661</v>
      </c>
      <c r="AH112">
        <v>17</v>
      </c>
      <c r="AI112" t="s">
        <v>1774</v>
      </c>
      <c r="AJ112" t="s">
        <v>1127</v>
      </c>
      <c r="AK112">
        <v>3044323573</v>
      </c>
      <c r="AM112">
        <v>13</v>
      </c>
      <c r="AN112" t="s">
        <v>1128</v>
      </c>
      <c r="AO112">
        <v>13</v>
      </c>
      <c r="AP112" t="s">
        <v>77</v>
      </c>
      <c r="AQ112" t="s">
        <v>78</v>
      </c>
      <c r="AR112" t="s">
        <v>79</v>
      </c>
      <c r="AT112" t="s">
        <v>80</v>
      </c>
      <c r="AU112" t="s">
        <v>81</v>
      </c>
      <c r="AW112" t="s">
        <v>284</v>
      </c>
      <c r="AX112" t="s">
        <v>126</v>
      </c>
      <c r="AY112">
        <v>57.8</v>
      </c>
      <c r="AZ112">
        <v>1.6</v>
      </c>
      <c r="BA112" t="s">
        <v>1129</v>
      </c>
      <c r="BB112" t="s">
        <v>85</v>
      </c>
      <c r="BC112" t="s">
        <v>103</v>
      </c>
      <c r="BD112" t="s">
        <v>86</v>
      </c>
      <c r="BE112" t="s">
        <v>104</v>
      </c>
      <c r="BF112" t="s">
        <v>310</v>
      </c>
      <c r="BG112" t="s">
        <v>85</v>
      </c>
      <c r="BH112" t="s">
        <v>1130</v>
      </c>
      <c r="BI112">
        <v>3044323573</v>
      </c>
      <c r="BJ112" t="s">
        <v>89</v>
      </c>
      <c r="BK112" t="s">
        <v>90</v>
      </c>
      <c r="BL112" t="str">
        <f t="shared" si="1"/>
        <v>(1185, 4586979, 'Cédula de Ciudadanía', 'GABRIEL ANGEL', '1950-07-16', 'GALLEGO CASTAÑO', 3044323573, 'ALBA LUCIA MONTOYA-CUÑADA', 'Masculino', 'B3', 'SI', 'No', 'Física', 'No', 'No', 'Hombre', 'Heterosexual', 'No', 'Mestizo', 'Régimen subsidiado', 'Técnica profesional', '2026-05-01', 2, 2, 0, 24, 1, 1, 'Urbano', 1661, 17, 'SALUD TOTAL', 57.80, 1.60, 'HIPERTENSO DISCAPACIDAD FISICA SECUELAS DE CAIDA DE TERCER PÍSO DOLOR DE ESTOMAGO OPERADO DE HERNIA HACE TRES MESES', 'No aplica', ' Ejercicio', 'Otro', 'Pareja', 'Ninguna', 'No aplica', 'N/A', 3044323573, 'MANZANA 26 CASA 16 SAMARIA 2', 'Ninguno', 'C.V Beneficiario Activo', '2026-05-01', 2, 4, 20, NULL, 'Tarde'),</v>
      </c>
    </row>
    <row r="113" spans="1:64" x14ac:dyDescent="0.3">
      <c r="A113">
        <v>1186</v>
      </c>
      <c r="B113">
        <v>46024</v>
      </c>
      <c r="C113" t="s">
        <v>24</v>
      </c>
      <c r="D113" t="s">
        <v>62</v>
      </c>
      <c r="E113" t="s">
        <v>1131</v>
      </c>
      <c r="F113" t="s">
        <v>1132</v>
      </c>
      <c r="G113" t="s">
        <v>65</v>
      </c>
      <c r="H113">
        <v>21365</v>
      </c>
      <c r="I113">
        <v>67</v>
      </c>
      <c r="J113" t="s">
        <v>66</v>
      </c>
      <c r="K113">
        <v>24387174</v>
      </c>
      <c r="L113" t="s">
        <v>364</v>
      </c>
      <c r="M113" t="s">
        <v>68</v>
      </c>
      <c r="N113" t="s">
        <v>310</v>
      </c>
      <c r="O113" t="s">
        <v>1133</v>
      </c>
      <c r="P113">
        <v>15</v>
      </c>
      <c r="Q113" t="s">
        <v>1762</v>
      </c>
      <c r="S113" t="s">
        <v>1762</v>
      </c>
      <c r="T113" t="s">
        <v>1763</v>
      </c>
      <c r="U113" t="s">
        <v>1764</v>
      </c>
      <c r="V113" t="s">
        <v>1762</v>
      </c>
      <c r="W113" t="s">
        <v>1134</v>
      </c>
      <c r="X113">
        <v>15</v>
      </c>
      <c r="Y113" t="s">
        <v>68</v>
      </c>
      <c r="Z113" t="s">
        <v>71</v>
      </c>
      <c r="AA113" t="s">
        <v>72</v>
      </c>
      <c r="AB113" t="s">
        <v>1135</v>
      </c>
      <c r="AC113">
        <v>15</v>
      </c>
      <c r="AD113" t="s">
        <v>1783</v>
      </c>
      <c r="AE113" t="s">
        <v>98</v>
      </c>
      <c r="AF113" t="s">
        <v>1785</v>
      </c>
      <c r="AG113">
        <v>1859</v>
      </c>
      <c r="AH113">
        <v>17</v>
      </c>
      <c r="AI113" t="s">
        <v>1774</v>
      </c>
      <c r="AJ113" t="s">
        <v>1136</v>
      </c>
      <c r="AK113">
        <v>3224680014</v>
      </c>
      <c r="AM113">
        <v>15</v>
      </c>
      <c r="AN113" t="s">
        <v>1137</v>
      </c>
      <c r="AO113">
        <v>15</v>
      </c>
      <c r="AP113" t="s">
        <v>77</v>
      </c>
      <c r="AQ113" t="s">
        <v>78</v>
      </c>
      <c r="AR113" t="s">
        <v>79</v>
      </c>
      <c r="AT113" t="s">
        <v>80</v>
      </c>
      <c r="AU113" t="s">
        <v>81</v>
      </c>
      <c r="AW113" t="s">
        <v>284</v>
      </c>
      <c r="AX113" t="s">
        <v>192</v>
      </c>
      <c r="AY113">
        <v>65.099999999999994</v>
      </c>
      <c r="AZ113">
        <v>1.5</v>
      </c>
      <c r="BA113" t="s">
        <v>535</v>
      </c>
      <c r="BB113" t="s">
        <v>85</v>
      </c>
      <c r="BC113" t="s">
        <v>1776</v>
      </c>
      <c r="BD113" t="s">
        <v>86</v>
      </c>
      <c r="BE113" t="s">
        <v>1777</v>
      </c>
      <c r="BF113" t="s">
        <v>161</v>
      </c>
      <c r="BG113" t="s">
        <v>85</v>
      </c>
      <c r="BH113" t="s">
        <v>1138</v>
      </c>
      <c r="BI113">
        <v>3136221144</v>
      </c>
      <c r="BJ113" t="s">
        <v>89</v>
      </c>
      <c r="BK113" t="s">
        <v>90</v>
      </c>
      <c r="BL113" t="str">
        <f t="shared" si="1"/>
        <v>(1186, 24387174, 'Cédula de Ciudadanía', 'GERMANIA', '1958-06-29', 'RAMOS ARIAS', 3224680014, 'CARLOS GRISALES-HIJO', 'Femenino', 'C8', 'NO', 'No', 'Ninguna', 'No', 'No', 'Mujer', 'Heterosexual', 'No', 'Mestizo', 'Régimen contributivo', 'Básica primaria', '2026-05-01', 2, 2, 0, 24, 1, 1, 'Urbano', 1859, 17, 'SOS', 65.10, 1.50, 'ARTROSIS', 'No aplica', 'Ejercicio y dieta', 'Otro', 'Familia', 'Disfuncionalidad moderada', 'No aplica', 'N/A', 3136221144, 'MANZANA 52 CASA 46', 'Ama de Casa', 'C.V Beneficiario Activo', '2026-05-01', 2, 4, 20, NULL, 'Tarde'),</v>
      </c>
    </row>
    <row r="114" spans="1:64" x14ac:dyDescent="0.3">
      <c r="A114">
        <v>1187</v>
      </c>
      <c r="B114">
        <v>46024</v>
      </c>
      <c r="C114" t="s">
        <v>24</v>
      </c>
      <c r="D114" t="s">
        <v>62</v>
      </c>
      <c r="E114" t="s">
        <v>1139</v>
      </c>
      <c r="F114" t="s">
        <v>1140</v>
      </c>
      <c r="G114" t="s">
        <v>65</v>
      </c>
      <c r="H114">
        <v>16737</v>
      </c>
      <c r="I114">
        <v>80</v>
      </c>
      <c r="J114" t="s">
        <v>66</v>
      </c>
      <c r="K114">
        <v>24871897</v>
      </c>
      <c r="L114" t="s">
        <v>391</v>
      </c>
      <c r="M114" t="s">
        <v>68</v>
      </c>
      <c r="N114" t="s">
        <v>310</v>
      </c>
      <c r="O114" t="s">
        <v>1141</v>
      </c>
      <c r="P114">
        <v>14</v>
      </c>
      <c r="Q114" t="s">
        <v>1762</v>
      </c>
      <c r="S114" t="s">
        <v>1762</v>
      </c>
      <c r="T114" t="s">
        <v>1763</v>
      </c>
      <c r="U114" t="s">
        <v>1764</v>
      </c>
      <c r="V114" t="s">
        <v>1762</v>
      </c>
      <c r="W114" t="s">
        <v>1142</v>
      </c>
      <c r="X114">
        <v>14</v>
      </c>
      <c r="Y114" t="s">
        <v>68</v>
      </c>
      <c r="Z114" t="s">
        <v>71</v>
      </c>
      <c r="AA114" t="s">
        <v>72</v>
      </c>
      <c r="AB114" t="s">
        <v>1143</v>
      </c>
      <c r="AC114">
        <v>14</v>
      </c>
      <c r="AD114" t="s">
        <v>1784</v>
      </c>
      <c r="AE114" t="s">
        <v>98</v>
      </c>
      <c r="AF114" t="s">
        <v>1769</v>
      </c>
      <c r="AG114">
        <v>1661</v>
      </c>
      <c r="AH114">
        <v>17</v>
      </c>
      <c r="AI114" t="s">
        <v>1774</v>
      </c>
      <c r="AJ114" t="s">
        <v>1144</v>
      </c>
      <c r="AK114">
        <v>3128652276</v>
      </c>
      <c r="AM114">
        <v>14</v>
      </c>
      <c r="AN114" t="s">
        <v>1145</v>
      </c>
      <c r="AO114">
        <v>14</v>
      </c>
      <c r="AP114" t="s">
        <v>77</v>
      </c>
      <c r="AQ114" t="s">
        <v>78</v>
      </c>
      <c r="AR114" t="s">
        <v>79</v>
      </c>
      <c r="AT114" t="s">
        <v>80</v>
      </c>
      <c r="AU114" t="s">
        <v>81</v>
      </c>
      <c r="AW114" t="s">
        <v>284</v>
      </c>
      <c r="AX114" t="s">
        <v>83</v>
      </c>
      <c r="AY114">
        <v>66</v>
      </c>
      <c r="AZ114">
        <v>1.46</v>
      </c>
      <c r="BA114" t="s">
        <v>1146</v>
      </c>
      <c r="BB114" t="s">
        <v>85</v>
      </c>
      <c r="BC114" t="s">
        <v>85</v>
      </c>
      <c r="BD114" t="s">
        <v>139</v>
      </c>
      <c r="BE114" t="s">
        <v>86</v>
      </c>
      <c r="BF114" t="s">
        <v>105</v>
      </c>
      <c r="BG114" t="s">
        <v>85</v>
      </c>
      <c r="BH114" t="s">
        <v>1147</v>
      </c>
      <c r="BI114">
        <v>3113202545</v>
      </c>
      <c r="BJ114" t="s">
        <v>89</v>
      </c>
      <c r="BK114" t="s">
        <v>90</v>
      </c>
      <c r="BL114" t="str">
        <f t="shared" si="1"/>
        <v>(1187, 24871897, 'Cédula de Ciudadanía', 'GILMA', '1945-10-27', 'CARDONA DE NIETO', 3128652276, 'ZORAIDA NIETO-HIJA', 'Femenino', 'B4', 'NO', 'No', 'Ninguna', 'No', 'No', 'Mujer', 'Heterosexual', 'No', 'Mestizo', 'Régimen subsidiado', 'Básica primaria', '2026-05-01', 2, 2, 0, 24, 1, 1, 'Urbano', 1661, 17, 'SANITAS EPS', 66.00, 1.46, 'HTA, OSTEROPOROSIS', 'No aplica', 'No aplica', 'Estado', 'Otro', 'Normal', 'No aplica', 'N/A', 3113202545, 'MZ 25 CASA 10 SAMARIA 2', 'Ninguno', 'C.V Beneficiario Activo', '2026-05-01', 2, 4, 20, NULL, 'Tarde'),</v>
      </c>
    </row>
    <row r="115" spans="1:64" x14ac:dyDescent="0.3">
      <c r="A115">
        <v>1188</v>
      </c>
      <c r="B115">
        <v>46024</v>
      </c>
      <c r="C115" t="s">
        <v>24</v>
      </c>
      <c r="D115" t="s">
        <v>62</v>
      </c>
      <c r="E115" t="s">
        <v>1148</v>
      </c>
      <c r="F115" t="s">
        <v>1149</v>
      </c>
      <c r="G115" t="s">
        <v>93</v>
      </c>
      <c r="H115">
        <v>16379</v>
      </c>
      <c r="I115">
        <v>81</v>
      </c>
      <c r="J115" t="s">
        <v>66</v>
      </c>
      <c r="K115">
        <v>10055026</v>
      </c>
      <c r="L115" t="s">
        <v>196</v>
      </c>
      <c r="M115" t="s">
        <v>68</v>
      </c>
      <c r="N115" t="s">
        <v>310</v>
      </c>
      <c r="O115" t="s">
        <v>1150</v>
      </c>
      <c r="P115">
        <v>17</v>
      </c>
      <c r="Q115" t="s">
        <v>1762</v>
      </c>
      <c r="S115" t="s">
        <v>1762</v>
      </c>
      <c r="T115" t="s">
        <v>1765</v>
      </c>
      <c r="U115" t="s">
        <v>1764</v>
      </c>
      <c r="V115" t="s">
        <v>1762</v>
      </c>
      <c r="W115" t="s">
        <v>1151</v>
      </c>
      <c r="X115">
        <v>17</v>
      </c>
      <c r="Y115" t="s">
        <v>68</v>
      </c>
      <c r="Z115" t="s">
        <v>71</v>
      </c>
      <c r="AA115" t="s">
        <v>72</v>
      </c>
      <c r="AB115" t="s">
        <v>1152</v>
      </c>
      <c r="AC115">
        <v>17</v>
      </c>
      <c r="AD115" t="s">
        <v>1784</v>
      </c>
      <c r="AE115" t="s">
        <v>98</v>
      </c>
      <c r="AF115" t="s">
        <v>1769</v>
      </c>
      <c r="AG115">
        <v>1001</v>
      </c>
      <c r="AH115">
        <v>15</v>
      </c>
      <c r="AI115" t="s">
        <v>1774</v>
      </c>
      <c r="AJ115" t="s">
        <v>1153</v>
      </c>
      <c r="AK115">
        <v>3243212860</v>
      </c>
      <c r="AM115">
        <v>17</v>
      </c>
      <c r="AN115" t="s">
        <v>1154</v>
      </c>
      <c r="AO115">
        <v>17</v>
      </c>
      <c r="AP115" t="s">
        <v>77</v>
      </c>
      <c r="AQ115" t="s">
        <v>78</v>
      </c>
      <c r="AR115" t="s">
        <v>79</v>
      </c>
      <c r="AT115" t="s">
        <v>80</v>
      </c>
      <c r="AU115" t="s">
        <v>81</v>
      </c>
      <c r="AW115" t="s">
        <v>284</v>
      </c>
      <c r="AX115" t="s">
        <v>138</v>
      </c>
      <c r="AY115">
        <v>56.2</v>
      </c>
      <c r="AZ115">
        <v>1.68</v>
      </c>
      <c r="BA115" t="s">
        <v>1155</v>
      </c>
      <c r="BB115" t="s">
        <v>85</v>
      </c>
      <c r="BC115" t="s">
        <v>85</v>
      </c>
      <c r="BD115" t="s">
        <v>86</v>
      </c>
      <c r="BE115" t="s">
        <v>104</v>
      </c>
      <c r="BF115" t="s">
        <v>87</v>
      </c>
      <c r="BG115" t="s">
        <v>85</v>
      </c>
      <c r="BH115" t="s">
        <v>1156</v>
      </c>
      <c r="BI115">
        <v>3135506148</v>
      </c>
      <c r="BJ115" t="s">
        <v>89</v>
      </c>
      <c r="BK115" t="s">
        <v>90</v>
      </c>
      <c r="BL115" t="str">
        <f t="shared" si="1"/>
        <v>(1188, 10055026, 'Cédula de Ciudadanía', 'GUSTAVO', '1944-11-03', 'LOPEZ OSPINA', 3243212860, 'PAULA ANDREA LOPEZ-HIJA', 'Masculino', 'B3', 'NO', 'No', 'Ninguna', 'No', 'No', 'Hombre', 'Heterosexual', 'No', 'Mestizo', 'Régimen subsidiado', 'Básica primaria', '2026-05-01', 2, 2, 0, 24, 1, 1, 'Urbano', 1001, 15, 'ASMET SALUD EPS S.A.S.', 56.20, 1.68, 'DIABETES MELLITUS 2', 'No aplica', 'No aplica', 'Otro', 'Pareja', 'Disfuncionalidad leve', 'No aplica', 'N/A', 3135506148, 'CRA 30D # 71-23', 'Ninguno', 'C.V Beneficiario Activo', '2026-05-01', 2, 4, 20, NULL, 'Tarde'),</v>
      </c>
    </row>
    <row r="116" spans="1:64" x14ac:dyDescent="0.3">
      <c r="A116">
        <v>1189</v>
      </c>
      <c r="B116">
        <v>46024</v>
      </c>
      <c r="C116" t="s">
        <v>24</v>
      </c>
      <c r="D116" t="s">
        <v>62</v>
      </c>
      <c r="E116" t="s">
        <v>1157</v>
      </c>
      <c r="F116" t="s">
        <v>1158</v>
      </c>
      <c r="G116" t="s">
        <v>93</v>
      </c>
      <c r="H116">
        <v>21348</v>
      </c>
      <c r="I116">
        <v>67</v>
      </c>
      <c r="J116" t="s">
        <v>66</v>
      </c>
      <c r="K116">
        <v>4470664</v>
      </c>
      <c r="L116" t="s">
        <v>143</v>
      </c>
      <c r="M116" t="s">
        <v>68</v>
      </c>
      <c r="N116" t="s">
        <v>310</v>
      </c>
      <c r="O116" t="s">
        <v>1159</v>
      </c>
      <c r="P116">
        <v>17</v>
      </c>
      <c r="Q116" t="s">
        <v>1762</v>
      </c>
      <c r="S116" t="s">
        <v>1762</v>
      </c>
      <c r="T116" t="s">
        <v>1765</v>
      </c>
      <c r="U116" t="s">
        <v>1764</v>
      </c>
      <c r="V116" t="s">
        <v>1762</v>
      </c>
      <c r="W116" t="s">
        <v>1160</v>
      </c>
      <c r="X116">
        <v>17</v>
      </c>
      <c r="Y116" t="s">
        <v>68</v>
      </c>
      <c r="Z116" t="s">
        <v>71</v>
      </c>
      <c r="AA116" t="s">
        <v>72</v>
      </c>
      <c r="AB116" t="s">
        <v>1161</v>
      </c>
      <c r="AC116">
        <v>17</v>
      </c>
      <c r="AD116" t="s">
        <v>1783</v>
      </c>
      <c r="AE116" t="s">
        <v>98</v>
      </c>
      <c r="AF116" t="s">
        <v>1769</v>
      </c>
      <c r="AG116">
        <v>1276</v>
      </c>
      <c r="AH116">
        <v>5</v>
      </c>
      <c r="AI116" t="s">
        <v>1774</v>
      </c>
      <c r="AJ116" t="s">
        <v>1162</v>
      </c>
      <c r="AK116">
        <v>3117234326</v>
      </c>
      <c r="AM116">
        <v>17</v>
      </c>
      <c r="AN116" t="s">
        <v>1163</v>
      </c>
      <c r="AO116">
        <v>17</v>
      </c>
      <c r="AP116" t="s">
        <v>77</v>
      </c>
      <c r="AQ116" t="s">
        <v>78</v>
      </c>
      <c r="AR116" t="s">
        <v>79</v>
      </c>
      <c r="AT116" t="s">
        <v>80</v>
      </c>
      <c r="AU116" t="s">
        <v>81</v>
      </c>
      <c r="AW116" t="s">
        <v>284</v>
      </c>
      <c r="AX116" t="s">
        <v>192</v>
      </c>
      <c r="AY116">
        <v>94.3</v>
      </c>
      <c r="AZ116">
        <v>1.61</v>
      </c>
      <c r="BA116" t="s">
        <v>116</v>
      </c>
      <c r="BB116" t="s">
        <v>85</v>
      </c>
      <c r="BC116" t="s">
        <v>103</v>
      </c>
      <c r="BD116" t="s">
        <v>85</v>
      </c>
      <c r="BE116" t="s">
        <v>104</v>
      </c>
      <c r="BF116" t="s">
        <v>310</v>
      </c>
      <c r="BG116" t="s">
        <v>85</v>
      </c>
      <c r="BH116" t="s">
        <v>1164</v>
      </c>
      <c r="BI116">
        <v>3016140903</v>
      </c>
      <c r="BJ116" t="s">
        <v>89</v>
      </c>
      <c r="BK116" t="s">
        <v>90</v>
      </c>
      <c r="BL116" t="str">
        <f t="shared" si="1"/>
        <v>(1189, 4470664, 'Cédula de Ciudadanía', 'HERNAN', '1958-06-12', 'CIFUENTES GRISALES', 3117234326, 'MARIA DUQUE-ESPOSA', 'Masculino', 'C2', 'NO', 'No', 'Ninguna', 'No', 'No', 'Hombre', 'Heterosexual', 'No', 'Mestizo', 'Régimen contributivo', 'Básica primaria', '2026-05-01', 2, 2, 0, 24, 1, 1, 'Urbano', 1276, 5, 'SOS', 94.30, 1.61, 'HTA', 'No aplica', ' Ejercicio', 'No aplica', 'Pareja', 'Ninguna', 'No aplica', 'N/A', 3016140903, 'MZ 29 CASA 9', 'Ninguno', 'C.V Beneficiario Activo', '2026-05-01', 2, 4, 20, NULL, 'Tarde'),</v>
      </c>
    </row>
    <row r="117" spans="1:64" x14ac:dyDescent="0.3">
      <c r="A117">
        <v>1190</v>
      </c>
      <c r="B117">
        <v>46036</v>
      </c>
      <c r="C117" t="s">
        <v>24</v>
      </c>
      <c r="D117" t="s">
        <v>62</v>
      </c>
      <c r="E117" t="s">
        <v>1165</v>
      </c>
      <c r="F117" t="s">
        <v>1166</v>
      </c>
      <c r="G117" t="s">
        <v>65</v>
      </c>
      <c r="H117">
        <v>22278</v>
      </c>
      <c r="I117">
        <v>65</v>
      </c>
      <c r="J117" t="s">
        <v>66</v>
      </c>
      <c r="K117">
        <v>31856664</v>
      </c>
      <c r="L117" t="s">
        <v>196</v>
      </c>
      <c r="M117" t="s">
        <v>68</v>
      </c>
      <c r="N117" t="s">
        <v>310</v>
      </c>
      <c r="O117" t="s">
        <v>1167</v>
      </c>
      <c r="P117">
        <v>19</v>
      </c>
      <c r="Q117" t="s">
        <v>1762</v>
      </c>
      <c r="S117" t="s">
        <v>1762</v>
      </c>
      <c r="T117" t="s">
        <v>1763</v>
      </c>
      <c r="U117" t="s">
        <v>1764</v>
      </c>
      <c r="V117" t="s">
        <v>1762</v>
      </c>
      <c r="W117" t="s">
        <v>1168</v>
      </c>
      <c r="X117">
        <v>19</v>
      </c>
      <c r="Y117" t="s">
        <v>68</v>
      </c>
      <c r="Z117" t="s">
        <v>71</v>
      </c>
      <c r="AA117" t="s">
        <v>280</v>
      </c>
      <c r="AB117" t="s">
        <v>1169</v>
      </c>
      <c r="AC117">
        <v>19</v>
      </c>
      <c r="AD117" t="s">
        <v>1784</v>
      </c>
      <c r="AE117" t="s">
        <v>98</v>
      </c>
      <c r="AF117" t="s">
        <v>1785</v>
      </c>
      <c r="AG117">
        <v>1459</v>
      </c>
      <c r="AH117">
        <v>20</v>
      </c>
      <c r="AI117" t="s">
        <v>1774</v>
      </c>
      <c r="AJ117" t="s">
        <v>1170</v>
      </c>
      <c r="AK117">
        <v>3135409516</v>
      </c>
      <c r="AM117">
        <v>19</v>
      </c>
      <c r="AN117" t="s">
        <v>1171</v>
      </c>
      <c r="AO117">
        <v>19</v>
      </c>
      <c r="AP117" t="s">
        <v>77</v>
      </c>
      <c r="AQ117" t="s">
        <v>78</v>
      </c>
      <c r="AR117" t="s">
        <v>79</v>
      </c>
      <c r="AT117" t="s">
        <v>80</v>
      </c>
      <c r="AU117" t="s">
        <v>81</v>
      </c>
      <c r="AW117" t="s">
        <v>284</v>
      </c>
      <c r="AX117" t="s">
        <v>138</v>
      </c>
      <c r="AY117">
        <v>64.8</v>
      </c>
      <c r="AZ117">
        <v>1.55</v>
      </c>
      <c r="BA117" t="s">
        <v>1172</v>
      </c>
      <c r="BB117" t="s">
        <v>85</v>
      </c>
      <c r="BC117" t="s">
        <v>85</v>
      </c>
      <c r="BD117" t="s">
        <v>86</v>
      </c>
      <c r="BE117" t="s">
        <v>85</v>
      </c>
      <c r="BF117" t="s">
        <v>310</v>
      </c>
      <c r="BG117" t="s">
        <v>85</v>
      </c>
      <c r="BH117" t="s">
        <v>1173</v>
      </c>
      <c r="BI117">
        <v>3135409516</v>
      </c>
      <c r="BJ117" t="s">
        <v>89</v>
      </c>
      <c r="BK117" t="s">
        <v>90</v>
      </c>
      <c r="BL117" t="str">
        <f t="shared" si="1"/>
        <v>(1190, 31856664, 'Cédula de Ciudadanía', 'INOCENCIA', '1960-12-28', 'MULCUE', 3135409516, 'JUAN PABLO BUITRAGO-HIJO', 'Femenino', 'B3', 'NO', 'No', 'Ninguna', 'No', 'No', 'Mujer', 'Heterosexual', 'No', 'Indígena', 'Régimen subsidiado', 'Básica primaria', '2026-05-01', 2, 2, 0, 24, 1, 1, 'Urbano', 1459, 20, 'ASMET SALUD EPS S.A.S.', 64.80, 1.55, 'HIPERTENSA DOLOR EN LAS PIERNAS', 'No aplica', 'No aplica', 'Otro', 'No aplica', 'Ninguna', 'No aplica', 'N/A', 3135409516, 'MZ 18 CS 16 LAS MERCEDES', 'Ama de Casa', 'C.V Beneficiario Activo', '2026-05-01', 2, 4, 20, NULL, 'Tarde'),</v>
      </c>
    </row>
    <row r="118" spans="1:64" x14ac:dyDescent="0.3">
      <c r="A118">
        <v>1191</v>
      </c>
      <c r="B118">
        <v>46024</v>
      </c>
      <c r="C118" t="s">
        <v>24</v>
      </c>
      <c r="D118" t="s">
        <v>62</v>
      </c>
      <c r="E118" t="s">
        <v>1174</v>
      </c>
      <c r="F118" t="s">
        <v>1175</v>
      </c>
      <c r="G118" t="s">
        <v>93</v>
      </c>
      <c r="H118">
        <v>18745</v>
      </c>
      <c r="I118">
        <v>75</v>
      </c>
      <c r="J118" t="s">
        <v>66</v>
      </c>
      <c r="K118">
        <v>4350377</v>
      </c>
      <c r="L118" t="s">
        <v>165</v>
      </c>
      <c r="M118" t="s">
        <v>68</v>
      </c>
      <c r="N118" t="s">
        <v>310</v>
      </c>
      <c r="O118" t="s">
        <v>1176</v>
      </c>
      <c r="P118">
        <v>18</v>
      </c>
      <c r="Q118" t="s">
        <v>1762</v>
      </c>
      <c r="S118" t="s">
        <v>1762</v>
      </c>
      <c r="T118" t="s">
        <v>1765</v>
      </c>
      <c r="U118" t="s">
        <v>1764</v>
      </c>
      <c r="V118" t="s">
        <v>1762</v>
      </c>
      <c r="W118" t="s">
        <v>1177</v>
      </c>
      <c r="X118">
        <v>18</v>
      </c>
      <c r="Y118" t="s">
        <v>68</v>
      </c>
      <c r="Z118" t="s">
        <v>71</v>
      </c>
      <c r="AA118" t="s">
        <v>72</v>
      </c>
      <c r="AB118" t="s">
        <v>1178</v>
      </c>
      <c r="AC118">
        <v>18</v>
      </c>
      <c r="AD118" t="s">
        <v>1784</v>
      </c>
      <c r="AE118" t="s">
        <v>98</v>
      </c>
      <c r="AF118" t="s">
        <v>1769</v>
      </c>
      <c r="AG118">
        <v>1246</v>
      </c>
      <c r="AH118">
        <v>5</v>
      </c>
      <c r="AI118" t="s">
        <v>1774</v>
      </c>
      <c r="AJ118" t="s">
        <v>883</v>
      </c>
      <c r="AK118">
        <v>3113460605</v>
      </c>
      <c r="AM118">
        <v>18</v>
      </c>
      <c r="AN118" t="s">
        <v>1179</v>
      </c>
      <c r="AO118">
        <v>18</v>
      </c>
      <c r="AP118" t="s">
        <v>77</v>
      </c>
      <c r="AQ118" t="s">
        <v>78</v>
      </c>
      <c r="AR118" t="s">
        <v>79</v>
      </c>
      <c r="AT118" t="s">
        <v>80</v>
      </c>
      <c r="AU118" t="s">
        <v>81</v>
      </c>
      <c r="AW118" t="s">
        <v>284</v>
      </c>
      <c r="AX118" t="s">
        <v>149</v>
      </c>
      <c r="AY118">
        <v>71.599999999999994</v>
      </c>
      <c r="AZ118">
        <v>1.6</v>
      </c>
      <c r="BA118" t="s">
        <v>1180</v>
      </c>
      <c r="BB118" t="s">
        <v>117</v>
      </c>
      <c r="BC118" t="s">
        <v>1181</v>
      </c>
      <c r="BD118" t="s">
        <v>86</v>
      </c>
      <c r="BE118" t="s">
        <v>1777</v>
      </c>
      <c r="BF118" t="s">
        <v>85</v>
      </c>
      <c r="BG118" t="s">
        <v>85</v>
      </c>
      <c r="BH118" t="s">
        <v>1182</v>
      </c>
      <c r="BI118">
        <v>3146331080</v>
      </c>
      <c r="BJ118" t="s">
        <v>89</v>
      </c>
      <c r="BK118" t="s">
        <v>90</v>
      </c>
      <c r="BL118" t="str">
        <f t="shared" si="1"/>
        <v>(1191, 4350377, 'Cédula de Ciudadanía', 'IVAN DARIO', '1951-04-27', 'MORALES MEJIA', 3113460605, 'SOCORRO MORALES-HERMANA', 'Masculino', 'B5', 'NO', 'No', 'Ninguna', 'No', 'No', 'Hombre', 'Heterosexual', 'No', 'Mestizo', 'Régimen subsidiado', 'Básica primaria', '2026-05-01', 2, 2, 0, 24, 1, 1, 'Urbano', 1246, 5, 'NUEVA EPS', 71.60, 1.60, 'HTA, DIABETES, CARDIOVASCULAR', 'Otros', 'EJERCICIO', 'Otro', 'Familia', 'No aplica', 'No aplica', 'N/A', 3146331080, 'MZ 1 CASA 7 ', 'Ninguno', 'C.V Beneficiario Activo', '2026-05-01', 2, 4, 20, NULL, 'Tarde'),</v>
      </c>
    </row>
    <row r="119" spans="1:64" x14ac:dyDescent="0.3">
      <c r="A119">
        <v>1192</v>
      </c>
      <c r="B119">
        <v>46024</v>
      </c>
      <c r="C119" t="s">
        <v>24</v>
      </c>
      <c r="D119" t="s">
        <v>62</v>
      </c>
      <c r="E119" t="s">
        <v>1183</v>
      </c>
      <c r="F119" t="s">
        <v>1184</v>
      </c>
      <c r="G119" t="s">
        <v>93</v>
      </c>
      <c r="H119">
        <v>20142</v>
      </c>
      <c r="I119">
        <v>71</v>
      </c>
      <c r="J119" t="s">
        <v>66</v>
      </c>
      <c r="K119">
        <v>4391571</v>
      </c>
      <c r="L119" t="s">
        <v>391</v>
      </c>
      <c r="M119" t="s">
        <v>68</v>
      </c>
      <c r="N119" t="s">
        <v>310</v>
      </c>
      <c r="O119" t="s">
        <v>1185</v>
      </c>
      <c r="P119">
        <v>14</v>
      </c>
      <c r="Q119" t="s">
        <v>1762</v>
      </c>
      <c r="S119" t="s">
        <v>1762</v>
      </c>
      <c r="T119" t="s">
        <v>1765</v>
      </c>
      <c r="U119" t="s">
        <v>1764</v>
      </c>
      <c r="V119" t="s">
        <v>1762</v>
      </c>
      <c r="W119" t="s">
        <v>1186</v>
      </c>
      <c r="X119">
        <v>14</v>
      </c>
      <c r="Y119" t="s">
        <v>68</v>
      </c>
      <c r="Z119" t="s">
        <v>71</v>
      </c>
      <c r="AA119" t="s">
        <v>72</v>
      </c>
      <c r="AB119" t="s">
        <v>1187</v>
      </c>
      <c r="AC119">
        <v>14</v>
      </c>
      <c r="AD119" t="s">
        <v>1784</v>
      </c>
      <c r="AE119" t="s">
        <v>180</v>
      </c>
      <c r="AF119" t="s">
        <v>1769</v>
      </c>
      <c r="AG119">
        <v>1276</v>
      </c>
      <c r="AH119">
        <v>5</v>
      </c>
      <c r="AI119" t="s">
        <v>1774</v>
      </c>
      <c r="AJ119" t="s">
        <v>1188</v>
      </c>
      <c r="AK119">
        <v>3178926687</v>
      </c>
      <c r="AM119">
        <v>14</v>
      </c>
      <c r="AN119" t="s">
        <v>1189</v>
      </c>
      <c r="AO119">
        <v>14</v>
      </c>
      <c r="AP119" t="s">
        <v>77</v>
      </c>
      <c r="AQ119" t="s">
        <v>78</v>
      </c>
      <c r="AR119" t="s">
        <v>79</v>
      </c>
      <c r="AT119" t="s">
        <v>80</v>
      </c>
      <c r="AU119" t="s">
        <v>81</v>
      </c>
      <c r="AW119" t="s">
        <v>284</v>
      </c>
      <c r="AX119" t="s">
        <v>149</v>
      </c>
      <c r="AY119">
        <v>44.8</v>
      </c>
      <c r="AZ119">
        <v>1.65</v>
      </c>
      <c r="BA119" t="s">
        <v>1190</v>
      </c>
      <c r="BB119" t="s">
        <v>85</v>
      </c>
      <c r="BC119" t="s">
        <v>1191</v>
      </c>
      <c r="BD119" t="s">
        <v>139</v>
      </c>
      <c r="BE119" t="s">
        <v>1777</v>
      </c>
      <c r="BF119" t="s">
        <v>85</v>
      </c>
      <c r="BG119" t="s">
        <v>85</v>
      </c>
      <c r="BH119" t="s">
        <v>1192</v>
      </c>
      <c r="BI119">
        <v>3135449682</v>
      </c>
      <c r="BJ119" t="s">
        <v>89</v>
      </c>
      <c r="BK119" t="s">
        <v>90</v>
      </c>
      <c r="BL119" t="str">
        <f t="shared" si="1"/>
        <v>(1192, 4391571, 'Cédula de Ciudadanía', 'IVAN DE JESUS', '1955-02-22', 'DIEZ TABORDA', 3178926687, 'NOLBERTO ANTONIO DIEZ-HERMANO', 'Masculino', 'B4', 'NO', 'No', 'Ninguna', 'No', 'No', 'Hombre', 'Heterosexual', 'No', 'Mestizo', 'Régimen subsidiado', 'Ninguno', '2026-05-01', 2, 2, 0, 24, 1, 1, 'Urbano', 1276, 5, 'NUEVA EPS', 44.80, 1.65, 'EPOC', 'No aplica', 'Ejercicio', 'Estado', 'Familia', 'No aplica', 'No aplica', 'N/A', 3135449682, 'MZ 5 CASA 32', 'Ninguno', 'C.V Beneficiario Activo', '2026-05-01', 2, 4, 20, NULL, 'Tarde'),</v>
      </c>
    </row>
    <row r="120" spans="1:64" x14ac:dyDescent="0.3">
      <c r="A120">
        <v>1193</v>
      </c>
      <c r="B120">
        <v>46024</v>
      </c>
      <c r="C120" t="s">
        <v>24</v>
      </c>
      <c r="D120" t="s">
        <v>62</v>
      </c>
      <c r="E120" t="s">
        <v>451</v>
      </c>
      <c r="F120" t="s">
        <v>1193</v>
      </c>
      <c r="G120" t="s">
        <v>93</v>
      </c>
      <c r="H120">
        <v>18272</v>
      </c>
      <c r="I120">
        <v>76</v>
      </c>
      <c r="J120" t="s">
        <v>66</v>
      </c>
      <c r="K120">
        <v>5241834</v>
      </c>
      <c r="L120" t="s">
        <v>196</v>
      </c>
      <c r="M120" t="s">
        <v>68</v>
      </c>
      <c r="N120" t="s">
        <v>310</v>
      </c>
      <c r="O120" t="s">
        <v>1194</v>
      </c>
      <c r="P120">
        <v>18</v>
      </c>
      <c r="Q120" t="s">
        <v>1762</v>
      </c>
      <c r="S120" t="s">
        <v>1762</v>
      </c>
      <c r="T120" t="s">
        <v>1765</v>
      </c>
      <c r="U120" t="s">
        <v>1764</v>
      </c>
      <c r="V120" t="s">
        <v>1762</v>
      </c>
      <c r="W120" t="s">
        <v>1195</v>
      </c>
      <c r="X120">
        <v>18</v>
      </c>
      <c r="Y120" t="s">
        <v>68</v>
      </c>
      <c r="Z120" t="s">
        <v>71</v>
      </c>
      <c r="AA120" t="s">
        <v>280</v>
      </c>
      <c r="AB120" t="s">
        <v>1196</v>
      </c>
      <c r="AC120">
        <v>18</v>
      </c>
      <c r="AD120" t="s">
        <v>1784</v>
      </c>
      <c r="AE120" t="s">
        <v>98</v>
      </c>
      <c r="AF120" t="s">
        <v>1769</v>
      </c>
      <c r="AG120">
        <v>1633</v>
      </c>
      <c r="AH120">
        <v>4</v>
      </c>
      <c r="AI120" t="s">
        <v>1774</v>
      </c>
      <c r="AJ120" t="s">
        <v>1197</v>
      </c>
      <c r="AK120">
        <v>3218278431</v>
      </c>
      <c r="AM120">
        <v>18</v>
      </c>
      <c r="AN120" t="s">
        <v>1198</v>
      </c>
      <c r="AO120">
        <v>18</v>
      </c>
      <c r="AP120" t="s">
        <v>77</v>
      </c>
      <c r="AQ120" t="s">
        <v>78</v>
      </c>
      <c r="AR120" t="s">
        <v>79</v>
      </c>
      <c r="AT120" t="s">
        <v>80</v>
      </c>
      <c r="AU120" t="s">
        <v>81</v>
      </c>
      <c r="AW120" t="s">
        <v>284</v>
      </c>
      <c r="AX120" t="s">
        <v>138</v>
      </c>
      <c r="AY120">
        <v>66.400000000000006</v>
      </c>
      <c r="AZ120">
        <v>1.51</v>
      </c>
      <c r="BA120" t="s">
        <v>1199</v>
      </c>
      <c r="BB120" t="s">
        <v>85</v>
      </c>
      <c r="BC120" t="s">
        <v>561</v>
      </c>
      <c r="BD120" t="s">
        <v>139</v>
      </c>
      <c r="BE120" t="s">
        <v>86</v>
      </c>
      <c r="BF120" t="s">
        <v>432</v>
      </c>
      <c r="BG120" t="s">
        <v>85</v>
      </c>
      <c r="BH120" t="s">
        <v>1200</v>
      </c>
      <c r="BI120">
        <v>3127682022</v>
      </c>
      <c r="BJ120" t="s">
        <v>89</v>
      </c>
      <c r="BK120" t="s">
        <v>90</v>
      </c>
      <c r="BL120" t="str">
        <f t="shared" si="1"/>
        <v>(1193, 5241834, 'Cédula de Ciudadanía', 'JESUS MARIA', '1950-01-09', 'ORTIZ', 3218278431, 'DIDIER CONTRERAS-HIJASTRO', 'Masculino', 'B3', 'NO', 'No', 'Ninguna', 'No', 'No', 'Hombre', 'Heterosexual', 'No', 'Indígena', 'Régimen subsidiado', 'Básica primaria', '2026-05-01', 2, 2, 0, 24, 1, 1, 'Urbano', 1633, 4, 'ASMET SALUD EPS S.A.S.', 66.40, 1.51, 'HIPERTENSO', 'No aplica', ' Dieta', 'Estado', 'Otro', 'Sobrepeso', 'No aplica', 'N/A', 3127682022, 'MANZANA 4 CASA 4 ', 'Ninguno', 'C.V Beneficiario Activo', '2026-05-01', 2, 4, 20, NULL, 'Tarde'),</v>
      </c>
    </row>
    <row r="121" spans="1:64" x14ac:dyDescent="0.3">
      <c r="A121">
        <v>1194</v>
      </c>
      <c r="B121">
        <v>46024</v>
      </c>
      <c r="C121" t="s">
        <v>24</v>
      </c>
      <c r="D121" t="s">
        <v>62</v>
      </c>
      <c r="E121" t="s">
        <v>1201</v>
      </c>
      <c r="F121" t="s">
        <v>1202</v>
      </c>
      <c r="G121" t="s">
        <v>93</v>
      </c>
      <c r="H121">
        <v>17016</v>
      </c>
      <c r="I121">
        <v>79</v>
      </c>
      <c r="J121" t="s">
        <v>66</v>
      </c>
      <c r="K121">
        <v>5943397</v>
      </c>
      <c r="L121" t="s">
        <v>391</v>
      </c>
      <c r="M121" t="s">
        <v>68</v>
      </c>
      <c r="N121" t="s">
        <v>310</v>
      </c>
      <c r="O121" t="s">
        <v>1203</v>
      </c>
      <c r="P121">
        <v>14</v>
      </c>
      <c r="Q121" t="s">
        <v>1762</v>
      </c>
      <c r="S121" t="s">
        <v>1762</v>
      </c>
      <c r="T121" t="s">
        <v>1765</v>
      </c>
      <c r="U121" t="s">
        <v>1764</v>
      </c>
      <c r="V121" t="s">
        <v>1762</v>
      </c>
      <c r="W121" t="s">
        <v>1204</v>
      </c>
      <c r="X121">
        <v>14</v>
      </c>
      <c r="Y121" t="s">
        <v>68</v>
      </c>
      <c r="Z121" t="s">
        <v>71</v>
      </c>
      <c r="AA121" t="s">
        <v>72</v>
      </c>
      <c r="AB121" t="s">
        <v>1205</v>
      </c>
      <c r="AC121">
        <v>14</v>
      </c>
      <c r="AD121" t="s">
        <v>1784</v>
      </c>
      <c r="AE121" t="s">
        <v>98</v>
      </c>
      <c r="AF121" t="s">
        <v>1769</v>
      </c>
      <c r="AG121">
        <v>917</v>
      </c>
      <c r="AH121">
        <v>4</v>
      </c>
      <c r="AI121" t="s">
        <v>1774</v>
      </c>
      <c r="AJ121" t="s">
        <v>1206</v>
      </c>
      <c r="AK121">
        <v>3124851670</v>
      </c>
      <c r="AM121">
        <v>14</v>
      </c>
      <c r="AN121" t="s">
        <v>1207</v>
      </c>
      <c r="AO121">
        <v>14</v>
      </c>
      <c r="AP121" t="s">
        <v>77</v>
      </c>
      <c r="AQ121" t="s">
        <v>78</v>
      </c>
      <c r="AR121" t="s">
        <v>79</v>
      </c>
      <c r="AT121" t="s">
        <v>80</v>
      </c>
      <c r="AU121" t="s">
        <v>81</v>
      </c>
      <c r="AW121" t="s">
        <v>284</v>
      </c>
      <c r="AX121" t="s">
        <v>138</v>
      </c>
      <c r="AY121">
        <v>78.3</v>
      </c>
      <c r="AZ121">
        <v>1.65</v>
      </c>
      <c r="BA121" t="s">
        <v>116</v>
      </c>
      <c r="BB121" t="s">
        <v>85</v>
      </c>
      <c r="BC121" t="s">
        <v>103</v>
      </c>
      <c r="BD121" t="s">
        <v>139</v>
      </c>
      <c r="BE121" t="s">
        <v>104</v>
      </c>
      <c r="BF121" t="s">
        <v>85</v>
      </c>
      <c r="BG121" t="s">
        <v>85</v>
      </c>
      <c r="BH121" t="s">
        <v>1208</v>
      </c>
      <c r="BI121">
        <v>3124851670</v>
      </c>
      <c r="BJ121" t="s">
        <v>89</v>
      </c>
      <c r="BK121" t="s">
        <v>90</v>
      </c>
      <c r="BL121" t="str">
        <f t="shared" si="1"/>
        <v>(1194, 5943397, 'Cédula de Ciudadanía', 'JORGE ELIECER', '1946-08-02', 'ECHEVERRY', 3124851670, 'SANYURI ECHEVERRY-HIJASTRA', 'Masculino', 'B4', 'NO', 'No', 'Ninguna', 'No', 'No', 'Hombre', 'Heterosexual', 'No', 'Mestizo', 'Régimen subsidiado', 'Básica primaria', '2026-05-01', 2, 2, 0, 24, 1, 1, 'Urbano', 917, 4, 'ASMET SALUD EPS S.A.S.', 78.30, 1.65, 'HTA', 'No aplica', ' Ejercicio', 'Estado', 'Pareja', 'No aplica', 'No aplica', 'N/A', 3124851670, 'CRA 49 # 67-02', 'Ninguno', 'C.V Beneficiario Activo', '2026-05-01', 2, 4, 20, NULL, 'Tarde'),</v>
      </c>
    </row>
    <row r="122" spans="1:64" x14ac:dyDescent="0.3">
      <c r="A122">
        <v>1195</v>
      </c>
      <c r="B122">
        <v>46024</v>
      </c>
      <c r="C122" t="s">
        <v>24</v>
      </c>
      <c r="D122" t="s">
        <v>62</v>
      </c>
      <c r="E122" t="s">
        <v>1209</v>
      </c>
      <c r="F122" t="s">
        <v>1210</v>
      </c>
      <c r="G122" t="s">
        <v>93</v>
      </c>
      <c r="H122">
        <v>17977</v>
      </c>
      <c r="I122">
        <v>77</v>
      </c>
      <c r="J122" t="s">
        <v>66</v>
      </c>
      <c r="K122">
        <v>10191152</v>
      </c>
      <c r="L122" t="s">
        <v>225</v>
      </c>
      <c r="M122" t="s">
        <v>68</v>
      </c>
      <c r="N122" t="s">
        <v>310</v>
      </c>
      <c r="O122" t="s">
        <v>1211</v>
      </c>
      <c r="P122">
        <v>15</v>
      </c>
      <c r="Q122" t="s">
        <v>1762</v>
      </c>
      <c r="S122" t="s">
        <v>1762</v>
      </c>
      <c r="T122" t="s">
        <v>1765</v>
      </c>
      <c r="U122" t="s">
        <v>1764</v>
      </c>
      <c r="V122" t="s">
        <v>1762</v>
      </c>
      <c r="W122" t="s">
        <v>1212</v>
      </c>
      <c r="X122">
        <v>15</v>
      </c>
      <c r="Y122" t="s">
        <v>68</v>
      </c>
      <c r="Z122" t="s">
        <v>71</v>
      </c>
      <c r="AA122" t="s">
        <v>72</v>
      </c>
      <c r="AB122" t="s">
        <v>1213</v>
      </c>
      <c r="AC122">
        <v>15</v>
      </c>
      <c r="AD122" t="s">
        <v>1784</v>
      </c>
      <c r="AE122" t="s">
        <v>98</v>
      </c>
      <c r="AF122" t="s">
        <v>1769</v>
      </c>
      <c r="AG122">
        <v>1681</v>
      </c>
      <c r="AH122">
        <v>7</v>
      </c>
      <c r="AI122" t="s">
        <v>1774</v>
      </c>
      <c r="AJ122" t="s">
        <v>1214</v>
      </c>
      <c r="AK122">
        <v>3145806054</v>
      </c>
      <c r="AM122">
        <v>15</v>
      </c>
      <c r="AN122" t="s">
        <v>1215</v>
      </c>
      <c r="AO122">
        <v>15</v>
      </c>
      <c r="AP122" t="s">
        <v>77</v>
      </c>
      <c r="AQ122" t="s">
        <v>78</v>
      </c>
      <c r="AR122" t="s">
        <v>79</v>
      </c>
      <c r="AT122" t="s">
        <v>80</v>
      </c>
      <c r="AU122" t="s">
        <v>81</v>
      </c>
      <c r="AW122" t="s">
        <v>284</v>
      </c>
      <c r="AX122" t="s">
        <v>126</v>
      </c>
      <c r="AY122">
        <v>78.900000000000006</v>
      </c>
      <c r="AZ122">
        <v>1.72</v>
      </c>
      <c r="BA122" t="s">
        <v>239</v>
      </c>
      <c r="BB122" t="s">
        <v>85</v>
      </c>
      <c r="BC122" t="s">
        <v>103</v>
      </c>
      <c r="BD122" t="s">
        <v>139</v>
      </c>
      <c r="BE122" t="s">
        <v>1777</v>
      </c>
      <c r="BF122" t="s">
        <v>105</v>
      </c>
      <c r="BG122" t="s">
        <v>85</v>
      </c>
      <c r="BH122" t="s">
        <v>1216</v>
      </c>
      <c r="BI122">
        <v>3174792526</v>
      </c>
      <c r="BJ122" t="s">
        <v>89</v>
      </c>
      <c r="BK122" t="s">
        <v>90</v>
      </c>
      <c r="BL122" t="str">
        <f t="shared" si="1"/>
        <v>(1195, 10191152, 'Cédula de Ciudadanía', 'JORGE ENRIQUE', '1949-03-20', 'LOAIZA', 3145806054, 'YEIMI ALEJANDRO LOAIZA-HIJA', 'Masculino', 'C7', 'NO', 'No', 'Ninguna', 'No', 'No', 'Hombre', 'Heterosexual', 'No', 'Mestizo', 'Régimen subsidiado', 'Básica primaria', '2026-05-01', 2, 2, 0, 24, 1, 1, 'Urbano', 1681, 7, 'SALUD TOTAL', 78.90, 1.72, 'VARIAS', 'No aplica', ' Ejercicio', 'Estado', 'Familia', 'Normal', 'No aplica', 'N/A', 3174792526, 'MZ 4 CASA 6 PORTAL DE SAN JOAQUIN', 'Ninguno', 'C.V Beneficiario Activo', '2026-05-01', 2, 4, 20, NULL, 'Tarde'),</v>
      </c>
    </row>
    <row r="123" spans="1:64" x14ac:dyDescent="0.3">
      <c r="A123">
        <v>1196</v>
      </c>
      <c r="B123">
        <v>46024</v>
      </c>
      <c r="C123" t="s">
        <v>24</v>
      </c>
      <c r="D123" t="s">
        <v>62</v>
      </c>
      <c r="E123" t="s">
        <v>1217</v>
      </c>
      <c r="F123" t="s">
        <v>1218</v>
      </c>
      <c r="G123" t="s">
        <v>93</v>
      </c>
      <c r="H123">
        <v>20899</v>
      </c>
      <c r="I123">
        <v>69</v>
      </c>
      <c r="J123" t="s">
        <v>66</v>
      </c>
      <c r="K123">
        <v>7531026</v>
      </c>
      <c r="L123" t="s">
        <v>186</v>
      </c>
      <c r="M123" t="s">
        <v>68</v>
      </c>
      <c r="N123" t="s">
        <v>310</v>
      </c>
      <c r="O123" t="s">
        <v>1219</v>
      </c>
      <c r="P123">
        <v>20</v>
      </c>
      <c r="Q123" t="s">
        <v>1762</v>
      </c>
      <c r="S123" t="s">
        <v>1762</v>
      </c>
      <c r="T123" t="s">
        <v>1765</v>
      </c>
      <c r="U123" t="s">
        <v>1764</v>
      </c>
      <c r="V123" t="s">
        <v>1762</v>
      </c>
      <c r="W123" t="s">
        <v>1220</v>
      </c>
      <c r="X123">
        <v>20</v>
      </c>
      <c r="Y123" t="s">
        <v>68</v>
      </c>
      <c r="Z123" t="s">
        <v>71</v>
      </c>
      <c r="AA123" t="s">
        <v>280</v>
      </c>
      <c r="AB123" t="s">
        <v>1221</v>
      </c>
      <c r="AC123">
        <v>20</v>
      </c>
      <c r="AD123" t="s">
        <v>1784</v>
      </c>
      <c r="AE123" t="s">
        <v>98</v>
      </c>
      <c r="AF123" t="s">
        <v>1769</v>
      </c>
      <c r="AG123">
        <v>1276</v>
      </c>
      <c r="AH123">
        <v>5</v>
      </c>
      <c r="AI123" t="s">
        <v>1774</v>
      </c>
      <c r="AJ123" t="s">
        <v>1222</v>
      </c>
      <c r="AK123">
        <v>3135127799</v>
      </c>
      <c r="AM123">
        <v>20</v>
      </c>
      <c r="AN123" t="s">
        <v>1223</v>
      </c>
      <c r="AO123">
        <v>20</v>
      </c>
      <c r="AP123" t="s">
        <v>77</v>
      </c>
      <c r="AQ123" t="s">
        <v>78</v>
      </c>
      <c r="AR123" t="s">
        <v>79</v>
      </c>
      <c r="AT123" t="s">
        <v>80</v>
      </c>
      <c r="AU123" t="s">
        <v>81</v>
      </c>
      <c r="AW123" t="s">
        <v>284</v>
      </c>
      <c r="AX123" t="s">
        <v>138</v>
      </c>
      <c r="AY123">
        <v>60.3</v>
      </c>
      <c r="AZ123">
        <v>1.52</v>
      </c>
      <c r="BA123" t="s">
        <v>102</v>
      </c>
      <c r="BB123" t="s">
        <v>117</v>
      </c>
      <c r="BC123" t="s">
        <v>172</v>
      </c>
      <c r="BD123" t="s">
        <v>86</v>
      </c>
      <c r="BE123" t="s">
        <v>85</v>
      </c>
      <c r="BF123" t="s">
        <v>85</v>
      </c>
      <c r="BG123" t="s">
        <v>85</v>
      </c>
      <c r="BH123" t="s">
        <v>1224</v>
      </c>
      <c r="BI123">
        <v>3185353544</v>
      </c>
      <c r="BJ123" t="s">
        <v>89</v>
      </c>
      <c r="BK123" t="s">
        <v>90</v>
      </c>
      <c r="BL123" t="str">
        <f t="shared" si="1"/>
        <v>(1196, 7531026, 'Cédula de Ciudadanía', 'JOSE ARLEY', '1957-03-20', 'FERNANDEZ', 3135127799, 'MARIA ARNOBIA LARGO-ESPOSA', 'Masculino', 'A5', 'NO', 'No', 'Ninguna', 'No', 'No', 'Hombre', 'Heterosexual', 'No', 'Indígena', 'Régimen subsidiado', 'Básica primaria', '2026-05-01', 2, 2, 0, 24, 1, 1, 'Urbano', 1276, 5, 'ASMET SALUD EPS S.A.S.', 60.30, 1.52, 'NO APLICA', 'Otros', ' Otra', 'Otro', 'No aplica', 'No aplica', 'No aplica', 'N/A', 3185353544, 'MZ 17 CS 20 HACIENDA CUBA', 'Ninguno', 'C.V Beneficiario Activo', '2026-05-01', 2, 4, 20, NULL, 'Tarde'),</v>
      </c>
    </row>
    <row r="124" spans="1:64" x14ac:dyDescent="0.3">
      <c r="A124">
        <v>1197</v>
      </c>
      <c r="B124">
        <v>46024</v>
      </c>
      <c r="C124" t="s">
        <v>24</v>
      </c>
      <c r="D124" t="s">
        <v>62</v>
      </c>
      <c r="E124" t="s">
        <v>1225</v>
      </c>
      <c r="F124" t="s">
        <v>1226</v>
      </c>
      <c r="G124" t="s">
        <v>93</v>
      </c>
      <c r="H124">
        <v>11881</v>
      </c>
      <c r="I124">
        <v>93</v>
      </c>
      <c r="J124" t="s">
        <v>66</v>
      </c>
      <c r="K124">
        <v>2532583</v>
      </c>
      <c r="L124" t="s">
        <v>196</v>
      </c>
      <c r="M124" t="s">
        <v>68</v>
      </c>
      <c r="N124" t="s">
        <v>310</v>
      </c>
      <c r="O124" t="s">
        <v>1227</v>
      </c>
      <c r="P124">
        <v>17</v>
      </c>
      <c r="Q124" t="s">
        <v>1762</v>
      </c>
      <c r="S124" t="s">
        <v>1762</v>
      </c>
      <c r="T124" t="s">
        <v>1765</v>
      </c>
      <c r="U124" t="s">
        <v>1764</v>
      </c>
      <c r="V124" t="s">
        <v>1762</v>
      </c>
      <c r="W124" t="s">
        <v>1228</v>
      </c>
      <c r="X124">
        <v>17</v>
      </c>
      <c r="Y124" t="s">
        <v>68</v>
      </c>
      <c r="Z124" t="s">
        <v>71</v>
      </c>
      <c r="AA124" t="s">
        <v>72</v>
      </c>
      <c r="AB124" t="s">
        <v>1229</v>
      </c>
      <c r="AC124">
        <v>17</v>
      </c>
      <c r="AD124" t="s">
        <v>1784</v>
      </c>
      <c r="AE124" t="s">
        <v>98</v>
      </c>
      <c r="AF124" t="s">
        <v>1769</v>
      </c>
      <c r="AG124">
        <v>1269</v>
      </c>
      <c r="AH124">
        <v>5</v>
      </c>
      <c r="AI124" t="s">
        <v>1774</v>
      </c>
      <c r="AJ124" t="s">
        <v>975</v>
      </c>
      <c r="AK124">
        <v>3218068993</v>
      </c>
      <c r="AM124">
        <v>17</v>
      </c>
      <c r="AN124" t="s">
        <v>1230</v>
      </c>
      <c r="AO124">
        <v>17</v>
      </c>
      <c r="AP124" t="s">
        <v>77</v>
      </c>
      <c r="AQ124" t="s">
        <v>78</v>
      </c>
      <c r="AR124" t="s">
        <v>79</v>
      </c>
      <c r="AT124" t="s">
        <v>80</v>
      </c>
      <c r="AU124" t="s">
        <v>81</v>
      </c>
      <c r="AW124" t="s">
        <v>284</v>
      </c>
      <c r="AX124" t="s">
        <v>126</v>
      </c>
      <c r="AY124">
        <v>60</v>
      </c>
      <c r="AZ124">
        <v>1.53</v>
      </c>
      <c r="BA124" t="s">
        <v>695</v>
      </c>
      <c r="BB124" t="s">
        <v>85</v>
      </c>
      <c r="BC124" t="s">
        <v>85</v>
      </c>
      <c r="BD124" t="s">
        <v>139</v>
      </c>
      <c r="BE124" t="s">
        <v>1777</v>
      </c>
      <c r="BF124" t="s">
        <v>105</v>
      </c>
      <c r="BG124" t="s">
        <v>85</v>
      </c>
      <c r="BH124" t="s">
        <v>1231</v>
      </c>
      <c r="BI124">
        <v>3218068993</v>
      </c>
      <c r="BJ124" t="s">
        <v>89</v>
      </c>
      <c r="BK124" t="s">
        <v>90</v>
      </c>
      <c r="BL124" t="str">
        <f t="shared" si="1"/>
        <v>(1197, 2532583, 'Cédula de Ciudadanía', 'JOSE MANUEL', '1932-07-11', 'SARRIA', 3218068993, 'MARIA ERMINIA-HIJA', 'Masculino', 'B3', 'NO', 'No', 'Ninguna', 'No', 'No', 'Hombre', 'Heterosexual', 'No', 'Mestizo', 'Régimen subsidiado', 'Básica primaria', '2026-05-01', 2, 2, 0, 24, 1, 1, 'Urbano', 1269, 5, 'SALUD TOTAL', 60.00, 1.53, 'HTA, DIABETES', 'No aplica', 'No aplica', 'Estado', 'Familia', 'Normal', 'No aplica', 'N/A', 3218068993, 'CALLE 70 36-73 GUADALUPE', 'Ninguno', 'C.V Beneficiario Activo', '2026-05-01', 2, 4, 20, NULL, 'Tarde'),</v>
      </c>
    </row>
    <row r="125" spans="1:64" x14ac:dyDescent="0.3">
      <c r="A125">
        <v>1198</v>
      </c>
      <c r="B125">
        <v>46024</v>
      </c>
      <c r="C125" t="s">
        <v>24</v>
      </c>
      <c r="D125" t="s">
        <v>62</v>
      </c>
      <c r="E125" t="s">
        <v>1232</v>
      </c>
      <c r="F125" t="s">
        <v>1233</v>
      </c>
      <c r="G125" t="s">
        <v>93</v>
      </c>
      <c r="H125">
        <v>18806</v>
      </c>
      <c r="I125">
        <v>74</v>
      </c>
      <c r="J125" t="s">
        <v>66</v>
      </c>
      <c r="K125">
        <v>10071636</v>
      </c>
      <c r="L125" t="s">
        <v>196</v>
      </c>
      <c r="M125" t="s">
        <v>68</v>
      </c>
      <c r="N125" t="s">
        <v>310</v>
      </c>
      <c r="O125" t="s">
        <v>1234</v>
      </c>
      <c r="P125">
        <v>15</v>
      </c>
      <c r="Q125" t="s">
        <v>1762</v>
      </c>
      <c r="S125" t="s">
        <v>1762</v>
      </c>
      <c r="T125" t="s">
        <v>1765</v>
      </c>
      <c r="U125" t="s">
        <v>1764</v>
      </c>
      <c r="V125" t="s">
        <v>1762</v>
      </c>
      <c r="W125" t="s">
        <v>1235</v>
      </c>
      <c r="X125">
        <v>15</v>
      </c>
      <c r="Y125" t="s">
        <v>68</v>
      </c>
      <c r="Z125" t="s">
        <v>71</v>
      </c>
      <c r="AA125" t="s">
        <v>72</v>
      </c>
      <c r="AB125" t="s">
        <v>1236</v>
      </c>
      <c r="AC125">
        <v>15</v>
      </c>
      <c r="AD125" t="s">
        <v>1784</v>
      </c>
      <c r="AE125" t="s">
        <v>98</v>
      </c>
      <c r="AF125" t="s">
        <v>1769</v>
      </c>
      <c r="AG125">
        <v>1866</v>
      </c>
      <c r="AH125">
        <v>5</v>
      </c>
      <c r="AI125" t="s">
        <v>1774</v>
      </c>
      <c r="AJ125" t="s">
        <v>1237</v>
      </c>
      <c r="AK125">
        <v>3134765158</v>
      </c>
      <c r="AM125">
        <v>15</v>
      </c>
      <c r="AN125" t="s">
        <v>1238</v>
      </c>
      <c r="AO125">
        <v>15</v>
      </c>
      <c r="AP125" t="s">
        <v>77</v>
      </c>
      <c r="AQ125" t="s">
        <v>78</v>
      </c>
      <c r="AR125" t="s">
        <v>79</v>
      </c>
      <c r="AT125" t="s">
        <v>80</v>
      </c>
      <c r="AU125" t="s">
        <v>81</v>
      </c>
      <c r="AW125" t="s">
        <v>284</v>
      </c>
      <c r="AX125" t="s">
        <v>83</v>
      </c>
      <c r="AY125">
        <v>58.8</v>
      </c>
      <c r="AZ125">
        <v>1.56</v>
      </c>
      <c r="BA125" t="s">
        <v>695</v>
      </c>
      <c r="BB125" t="s">
        <v>85</v>
      </c>
      <c r="BC125" t="s">
        <v>85</v>
      </c>
      <c r="BD125" t="s">
        <v>139</v>
      </c>
      <c r="BE125" t="s">
        <v>1777</v>
      </c>
      <c r="BF125" t="s">
        <v>310</v>
      </c>
      <c r="BG125" t="s">
        <v>85</v>
      </c>
      <c r="BH125" t="s">
        <v>1239</v>
      </c>
      <c r="BI125">
        <v>3134765158</v>
      </c>
      <c r="BJ125" t="s">
        <v>89</v>
      </c>
      <c r="BK125" t="s">
        <v>90</v>
      </c>
      <c r="BL125" t="str">
        <f t="shared" si="1"/>
        <v>(1198, 10071636, 'Cédula de Ciudadanía', 'JOSE NORBERTO', '1951-06-27', 'ARANGO CARO', 3134765158, 'LUISA FERNANDA ARANGO-HIJA', 'Masculino', 'B3', 'NO', 'No', 'Ninguna', 'No', 'No', 'Hombre', 'Heterosexual', 'No', 'Mestizo', 'Régimen subsidiado', 'Básica primaria', '2026-05-01', 2, 2, 0, 24, 1, 1, 'Urbano', 1866, 5, 'SANITAS EPS', 58.80, 1.56, 'HTA, DIABETES', 'No aplica', 'No aplica', 'Estado', 'Familia', 'Ninguna', 'No aplica', 'N/A', 3134765158, 'CALLE 73 # 37-26 CASA 46', 'Ninguno', 'C.V Beneficiario Activo', '2026-05-01', 2, 4, 20, NULL, 'Tarde'),</v>
      </c>
    </row>
    <row r="126" spans="1:64" x14ac:dyDescent="0.3">
      <c r="A126">
        <v>1199</v>
      </c>
      <c r="B126">
        <v>46024</v>
      </c>
      <c r="C126" t="s">
        <v>24</v>
      </c>
      <c r="D126" t="s">
        <v>62</v>
      </c>
      <c r="E126" t="s">
        <v>1240</v>
      </c>
      <c r="F126" t="s">
        <v>1241</v>
      </c>
      <c r="G126" t="s">
        <v>65</v>
      </c>
      <c r="H126">
        <v>17719</v>
      </c>
      <c r="I126">
        <v>77</v>
      </c>
      <c r="J126" t="s">
        <v>66</v>
      </c>
      <c r="K126">
        <v>41443745</v>
      </c>
      <c r="L126" t="s">
        <v>186</v>
      </c>
      <c r="M126" t="s">
        <v>68</v>
      </c>
      <c r="N126" t="s">
        <v>310</v>
      </c>
      <c r="O126" t="s">
        <v>1242</v>
      </c>
      <c r="P126">
        <v>15</v>
      </c>
      <c r="Q126" t="s">
        <v>1762</v>
      </c>
      <c r="S126" t="s">
        <v>1762</v>
      </c>
      <c r="T126" t="s">
        <v>1763</v>
      </c>
      <c r="U126" t="s">
        <v>1764</v>
      </c>
      <c r="V126" t="s">
        <v>1762</v>
      </c>
      <c r="W126" t="s">
        <v>1243</v>
      </c>
      <c r="X126">
        <v>15</v>
      </c>
      <c r="Y126" t="s">
        <v>68</v>
      </c>
      <c r="Z126" t="s">
        <v>71</v>
      </c>
      <c r="AA126" t="s">
        <v>1244</v>
      </c>
      <c r="AB126" t="s">
        <v>1245</v>
      </c>
      <c r="AC126">
        <v>15</v>
      </c>
      <c r="AD126" t="s">
        <v>1784</v>
      </c>
      <c r="AE126" t="s">
        <v>98</v>
      </c>
      <c r="AF126" t="s">
        <v>1785</v>
      </c>
      <c r="AG126">
        <v>1459</v>
      </c>
      <c r="AH126">
        <v>20</v>
      </c>
      <c r="AI126" t="s">
        <v>1774</v>
      </c>
      <c r="AJ126" t="s">
        <v>1246</v>
      </c>
      <c r="AK126">
        <v>3118507356</v>
      </c>
      <c r="AM126">
        <v>15</v>
      </c>
      <c r="AN126" t="s">
        <v>1247</v>
      </c>
      <c r="AO126">
        <v>15</v>
      </c>
      <c r="AP126" t="s">
        <v>77</v>
      </c>
      <c r="AQ126" t="s">
        <v>78</v>
      </c>
      <c r="AR126" t="s">
        <v>79</v>
      </c>
      <c r="AT126" t="s">
        <v>80</v>
      </c>
      <c r="AU126" t="s">
        <v>81</v>
      </c>
      <c r="AW126" t="s">
        <v>284</v>
      </c>
      <c r="AX126" t="s">
        <v>138</v>
      </c>
      <c r="AY126">
        <v>51.3</v>
      </c>
      <c r="AZ126">
        <v>1.35</v>
      </c>
      <c r="BA126" t="s">
        <v>116</v>
      </c>
      <c r="BB126" t="s">
        <v>85</v>
      </c>
      <c r="BC126" t="s">
        <v>85</v>
      </c>
      <c r="BD126" t="s">
        <v>86</v>
      </c>
      <c r="BE126" t="s">
        <v>85</v>
      </c>
      <c r="BF126" t="s">
        <v>105</v>
      </c>
      <c r="BG126" t="s">
        <v>85</v>
      </c>
      <c r="BH126" t="s">
        <v>1248</v>
      </c>
      <c r="BI126">
        <v>3217384203</v>
      </c>
      <c r="BJ126" t="s">
        <v>89</v>
      </c>
      <c r="BK126" t="s">
        <v>90</v>
      </c>
      <c r="BL126" t="str">
        <f t="shared" si="1"/>
        <v>(1199, 41443745, 'Cédula de Ciudadanía', 'LIBIA', '1948-07-05', 'OROZCO CHICA', 3118507356, 'ADALBERTO RIOS-YERNO', 'Femenino', 'A5', 'NO', 'No', 'Ninguna', 'No', 'No', 'Mujer', 'Heterosexual', 'No', 'Negro(a), Mulato(a), Afrocolombiano(a) o Afro descendiente', 'Régimen subsidiado', 'Básica primaria', '2026-05-01', 2, 2, 0, 24, 1, 1, 'Urbano', 1459, 20, 'ASMET SALUD EPS S.A.S.', 51.30, 1.35, 'HTA', 'No aplica', 'No aplica', 'Otro', 'No aplica', 'Normal', 'No aplica', 'N/A', 3217384203, 'B. LAS MERCEDES MZ 22 CS 481', 'Ama de Casa', 'C.V Beneficiario Activo', '2026-05-01', 2, 4, 20, NULL, 'Tarde'),</v>
      </c>
    </row>
    <row r="127" spans="1:64" x14ac:dyDescent="0.3">
      <c r="A127">
        <v>1200</v>
      </c>
      <c r="B127">
        <v>46024</v>
      </c>
      <c r="C127" t="s">
        <v>24</v>
      </c>
      <c r="D127" t="s">
        <v>62</v>
      </c>
      <c r="E127" t="s">
        <v>528</v>
      </c>
      <c r="F127" t="s">
        <v>1249</v>
      </c>
      <c r="G127" t="s">
        <v>65</v>
      </c>
      <c r="H127">
        <v>20667</v>
      </c>
      <c r="I127">
        <v>69</v>
      </c>
      <c r="J127" t="s">
        <v>66</v>
      </c>
      <c r="K127">
        <v>34057400</v>
      </c>
      <c r="L127" t="s">
        <v>94</v>
      </c>
      <c r="M127" t="s">
        <v>68</v>
      </c>
      <c r="N127" t="s">
        <v>310</v>
      </c>
      <c r="O127" t="s">
        <v>1250</v>
      </c>
      <c r="P127">
        <v>17</v>
      </c>
      <c r="Q127" t="s">
        <v>1762</v>
      </c>
      <c r="S127" t="s">
        <v>1762</v>
      </c>
      <c r="T127" t="s">
        <v>1763</v>
      </c>
      <c r="U127" t="s">
        <v>1764</v>
      </c>
      <c r="V127" t="s">
        <v>1762</v>
      </c>
      <c r="W127" t="s">
        <v>1251</v>
      </c>
      <c r="X127">
        <v>17</v>
      </c>
      <c r="Y127" t="s">
        <v>68</v>
      </c>
      <c r="Z127" t="s">
        <v>71</v>
      </c>
      <c r="AA127" t="s">
        <v>72</v>
      </c>
      <c r="AB127" t="s">
        <v>1252</v>
      </c>
      <c r="AC127">
        <v>17</v>
      </c>
      <c r="AD127" t="s">
        <v>1784</v>
      </c>
      <c r="AE127" t="s">
        <v>74</v>
      </c>
      <c r="AF127" t="s">
        <v>1785</v>
      </c>
      <c r="AG127">
        <v>1027</v>
      </c>
      <c r="AH127">
        <v>20</v>
      </c>
      <c r="AI127" t="s">
        <v>1774</v>
      </c>
      <c r="AJ127" t="s">
        <v>1253</v>
      </c>
      <c r="AK127">
        <v>3011054488</v>
      </c>
      <c r="AM127">
        <v>17</v>
      </c>
      <c r="AN127" t="s">
        <v>1254</v>
      </c>
      <c r="AO127">
        <v>17</v>
      </c>
      <c r="AP127" t="s">
        <v>77</v>
      </c>
      <c r="AQ127" t="s">
        <v>78</v>
      </c>
      <c r="AR127" t="s">
        <v>79</v>
      </c>
      <c r="AT127" t="s">
        <v>80</v>
      </c>
      <c r="AU127" t="s">
        <v>81</v>
      </c>
      <c r="AW127" t="s">
        <v>284</v>
      </c>
      <c r="AX127" t="s">
        <v>149</v>
      </c>
      <c r="AY127">
        <v>67.7</v>
      </c>
      <c r="AZ127">
        <v>1.54</v>
      </c>
      <c r="BA127" t="s">
        <v>318</v>
      </c>
      <c r="BB127" t="s">
        <v>85</v>
      </c>
      <c r="BC127" t="s">
        <v>85</v>
      </c>
      <c r="BD127" t="s">
        <v>86</v>
      </c>
      <c r="BE127" t="s">
        <v>85</v>
      </c>
      <c r="BF127" t="s">
        <v>105</v>
      </c>
      <c r="BG127" t="s">
        <v>85</v>
      </c>
      <c r="BH127" t="s">
        <v>1255</v>
      </c>
      <c r="BI127">
        <v>3137610854</v>
      </c>
      <c r="BJ127" t="s">
        <v>89</v>
      </c>
      <c r="BK127" t="s">
        <v>90</v>
      </c>
      <c r="BL127" t="str">
        <f t="shared" si="1"/>
        <v>(1200, 34057400, 'Cédula de Ciudadanía', 'LIGIA', '1956-07-31', 'CANO ALARCON', 3011054488, 'LILIANA-HERMANA', 'Femenino', 'C4', 'NO', 'No', 'Ninguna', 'No', 'No', 'Mujer', 'Heterosexual', 'No', 'Mestizo', 'Régimen subsidiado', 'Básica secundaria', '2026-05-01', 2, 2, 0, 24, 1, 1, 'Urbano', 1027, 20, 'NUEVA EPS', 67.70, 1.54, 'HTA, DIABETES, ARTRITIS', 'No aplica', 'No aplica', 'Otro', 'No aplica', 'Normal', 'No aplica', 'N/A', 3137610854, 'MANZANA 2 CASA 6 PORTO ALEGRE', 'Ama de Casa', 'C.V Beneficiario Activo', '2026-05-01', 2, 4, 20, NULL, 'Tarde'),</v>
      </c>
    </row>
    <row r="128" spans="1:64" x14ac:dyDescent="0.3">
      <c r="A128">
        <v>1201</v>
      </c>
      <c r="B128">
        <v>46024</v>
      </c>
      <c r="C128" t="s">
        <v>24</v>
      </c>
      <c r="D128" t="s">
        <v>62</v>
      </c>
      <c r="E128" t="s">
        <v>1256</v>
      </c>
      <c r="F128" t="s">
        <v>1257</v>
      </c>
      <c r="G128" t="s">
        <v>93</v>
      </c>
      <c r="H128">
        <v>21269</v>
      </c>
      <c r="I128">
        <v>68</v>
      </c>
      <c r="J128" t="s">
        <v>66</v>
      </c>
      <c r="K128">
        <v>6482158</v>
      </c>
      <c r="L128" t="s">
        <v>155</v>
      </c>
      <c r="M128" t="s">
        <v>68</v>
      </c>
      <c r="N128" t="s">
        <v>310</v>
      </c>
      <c r="O128" t="s">
        <v>1258</v>
      </c>
      <c r="P128">
        <v>15</v>
      </c>
      <c r="Q128" t="s">
        <v>1762</v>
      </c>
      <c r="S128" t="s">
        <v>1762</v>
      </c>
      <c r="T128" t="s">
        <v>1765</v>
      </c>
      <c r="U128" t="s">
        <v>1764</v>
      </c>
      <c r="V128" t="s">
        <v>1762</v>
      </c>
      <c r="W128" t="s">
        <v>1259</v>
      </c>
      <c r="X128">
        <v>15</v>
      </c>
      <c r="Y128" t="s">
        <v>68</v>
      </c>
      <c r="Z128" t="s">
        <v>71</v>
      </c>
      <c r="AA128" t="s">
        <v>72</v>
      </c>
      <c r="AB128" t="s">
        <v>1260</v>
      </c>
      <c r="AC128">
        <v>15</v>
      </c>
      <c r="AD128" t="s">
        <v>1784</v>
      </c>
      <c r="AE128" t="s">
        <v>98</v>
      </c>
      <c r="AF128" t="s">
        <v>1769</v>
      </c>
      <c r="AG128">
        <v>1459</v>
      </c>
      <c r="AH128">
        <v>20</v>
      </c>
      <c r="AI128" t="s">
        <v>1774</v>
      </c>
      <c r="AJ128" t="s">
        <v>1261</v>
      </c>
      <c r="AK128">
        <v>3177286563</v>
      </c>
      <c r="AM128">
        <v>15</v>
      </c>
      <c r="AN128" t="s">
        <v>1262</v>
      </c>
      <c r="AO128">
        <v>15</v>
      </c>
      <c r="AP128" t="s">
        <v>77</v>
      </c>
      <c r="AQ128" t="s">
        <v>78</v>
      </c>
      <c r="AR128" t="s">
        <v>79</v>
      </c>
      <c r="AT128" t="s">
        <v>80</v>
      </c>
      <c r="AU128" t="s">
        <v>81</v>
      </c>
      <c r="AW128" t="s">
        <v>284</v>
      </c>
      <c r="AX128" t="s">
        <v>405</v>
      </c>
      <c r="AY128">
        <v>70.400000000000006</v>
      </c>
      <c r="AZ128">
        <v>1.62</v>
      </c>
      <c r="BA128" t="s">
        <v>310</v>
      </c>
      <c r="BB128" t="s">
        <v>117</v>
      </c>
      <c r="BC128" t="s">
        <v>172</v>
      </c>
      <c r="BD128" t="s">
        <v>86</v>
      </c>
      <c r="BE128" t="s">
        <v>86</v>
      </c>
      <c r="BF128" t="s">
        <v>105</v>
      </c>
      <c r="BG128" t="s">
        <v>85</v>
      </c>
      <c r="BH128" t="s">
        <v>1263</v>
      </c>
      <c r="BI128">
        <v>3177286363</v>
      </c>
      <c r="BJ128" t="s">
        <v>89</v>
      </c>
      <c r="BK128" t="s">
        <v>90</v>
      </c>
      <c r="BL128" t="str">
        <f t="shared" si="1"/>
        <v>(1201, 6482158, 'Cédula de Ciudadanía', 'LUIS ALBEIRO', '1958-03-25', 'CORTES QUINTERO', 3177286563, 'EDILIA CORTES-HERMANA', 'Masculino', 'B1', 'NO', 'No', 'Ninguna', 'No', 'No', 'Hombre', 'Heterosexual', 'No', 'Mestizo', 'Régimen subsidiado', 'Básica primaria', '2026-05-01', 2, 2, 0, 24, 1, 1, 'Urbano', 1459, 20, 'COMPENSAR', 70.40, 1.62, 'Ninguna', 'Otros', ' Otra', 'Otro', 'Otro', 'Normal', 'No aplica', 'N/A', 3177286363, 'MZ 21 CASA 321', 'Ninguno', 'C.V Beneficiario Activo', '2026-05-01', 2, 4, 20, NULL, 'Tarde'),</v>
      </c>
    </row>
    <row r="129" spans="1:64" x14ac:dyDescent="0.3">
      <c r="A129">
        <v>1202</v>
      </c>
      <c r="B129">
        <v>46024</v>
      </c>
      <c r="C129" t="s">
        <v>24</v>
      </c>
      <c r="D129" t="s">
        <v>62</v>
      </c>
      <c r="E129" t="s">
        <v>1264</v>
      </c>
      <c r="F129" t="s">
        <v>1265</v>
      </c>
      <c r="G129" t="s">
        <v>93</v>
      </c>
      <c r="H129">
        <v>12890</v>
      </c>
      <c r="I129">
        <v>91</v>
      </c>
      <c r="J129" t="s">
        <v>66</v>
      </c>
      <c r="K129">
        <v>4455647</v>
      </c>
      <c r="L129" t="s">
        <v>143</v>
      </c>
      <c r="M129" t="s">
        <v>68</v>
      </c>
      <c r="N129" t="s">
        <v>310</v>
      </c>
      <c r="O129" t="s">
        <v>1266</v>
      </c>
      <c r="P129">
        <v>15</v>
      </c>
      <c r="Q129" t="s">
        <v>1762</v>
      </c>
      <c r="S129" t="s">
        <v>1762</v>
      </c>
      <c r="T129" t="s">
        <v>1765</v>
      </c>
      <c r="U129" t="s">
        <v>1764</v>
      </c>
      <c r="V129" t="s">
        <v>1762</v>
      </c>
      <c r="W129" t="s">
        <v>1267</v>
      </c>
      <c r="X129">
        <v>15</v>
      </c>
      <c r="Y129" t="s">
        <v>68</v>
      </c>
      <c r="Z129" t="s">
        <v>71</v>
      </c>
      <c r="AA129" t="s">
        <v>72</v>
      </c>
      <c r="AB129" t="s">
        <v>1268</v>
      </c>
      <c r="AC129">
        <v>15</v>
      </c>
      <c r="AD129" t="s">
        <v>1784</v>
      </c>
      <c r="AE129" t="s">
        <v>98</v>
      </c>
      <c r="AF129" t="s">
        <v>1769</v>
      </c>
      <c r="AG129">
        <v>1309</v>
      </c>
      <c r="AH129">
        <v>16</v>
      </c>
      <c r="AI129" t="s">
        <v>1774</v>
      </c>
      <c r="AJ129" t="s">
        <v>1269</v>
      </c>
      <c r="AK129">
        <v>3113117736</v>
      </c>
      <c r="AM129">
        <v>15</v>
      </c>
      <c r="AN129" t="s">
        <v>1270</v>
      </c>
      <c r="AO129">
        <v>15</v>
      </c>
      <c r="AP129" t="s">
        <v>77</v>
      </c>
      <c r="AQ129" t="s">
        <v>78</v>
      </c>
      <c r="AR129" t="s">
        <v>79</v>
      </c>
      <c r="AT129" t="s">
        <v>80</v>
      </c>
      <c r="AU129" t="s">
        <v>81</v>
      </c>
      <c r="AW129" t="s">
        <v>284</v>
      </c>
      <c r="AX129" t="s">
        <v>149</v>
      </c>
      <c r="AY129">
        <v>58.4</v>
      </c>
      <c r="AZ129">
        <v>1.51</v>
      </c>
      <c r="BA129" t="s">
        <v>116</v>
      </c>
      <c r="BB129" t="s">
        <v>117</v>
      </c>
      <c r="BC129" t="s">
        <v>172</v>
      </c>
      <c r="BD129" t="s">
        <v>139</v>
      </c>
      <c r="BE129" t="s">
        <v>104</v>
      </c>
      <c r="BF129" t="s">
        <v>310</v>
      </c>
      <c r="BG129" t="s">
        <v>85</v>
      </c>
      <c r="BH129" t="s">
        <v>1271</v>
      </c>
      <c r="BI129">
        <v>3213235449</v>
      </c>
      <c r="BJ129" t="s">
        <v>89</v>
      </c>
      <c r="BK129" t="s">
        <v>90</v>
      </c>
      <c r="BL129" t="str">
        <f t="shared" si="1"/>
        <v>(1202, 4455647, 'Cédula de Ciudadanía', 'LUIS ARTURO', '1935-04-16', 'RAMIREZ CASTAÑO', 3113117736, 'MARTHA INES RAMIREZ-HIJA', 'Masculino', 'C2', 'NO', 'No', 'Ninguna', 'No', 'No', 'Hombre', 'Heterosexual', 'No', 'Mestizo', 'Régimen subsidiado', 'Básica primaria', '2026-05-01', 2, 2, 0, 24, 1, 1, 'Urbano', 1309, 16, 'NUEVA EPS', 58.40, 1.51, 'HTA', 'Otros', ' Otra', 'Estado', 'Pareja', 'Ninguna', 'No aplica', 'N/A', 3213235449, 'MANZANA 16 CASA 4 ', 'Ninguno', 'C.V Beneficiario Activo', '2026-05-01', 2, 4, 20, NULL, 'Tarde'),</v>
      </c>
    </row>
    <row r="130" spans="1:64" x14ac:dyDescent="0.3">
      <c r="A130">
        <v>1203</v>
      </c>
      <c r="B130">
        <v>46024</v>
      </c>
      <c r="C130" t="s">
        <v>24</v>
      </c>
      <c r="D130" t="s">
        <v>62</v>
      </c>
      <c r="E130" t="s">
        <v>1272</v>
      </c>
      <c r="F130" t="s">
        <v>1273</v>
      </c>
      <c r="G130" t="s">
        <v>93</v>
      </c>
      <c r="H130">
        <v>21010</v>
      </c>
      <c r="I130">
        <v>68</v>
      </c>
      <c r="J130" t="s">
        <v>66</v>
      </c>
      <c r="K130">
        <v>10083765</v>
      </c>
      <c r="L130" t="s">
        <v>364</v>
      </c>
      <c r="M130" t="s">
        <v>68</v>
      </c>
      <c r="N130" t="s">
        <v>310</v>
      </c>
      <c r="O130" t="s">
        <v>1274</v>
      </c>
      <c r="P130">
        <v>15</v>
      </c>
      <c r="Q130" t="s">
        <v>1762</v>
      </c>
      <c r="S130" t="s">
        <v>1762</v>
      </c>
      <c r="T130" t="s">
        <v>1765</v>
      </c>
      <c r="U130" t="s">
        <v>1764</v>
      </c>
      <c r="V130" t="s">
        <v>1762</v>
      </c>
      <c r="W130" t="s">
        <v>1275</v>
      </c>
      <c r="X130">
        <v>15</v>
      </c>
      <c r="Y130" t="s">
        <v>68</v>
      </c>
      <c r="Z130" t="s">
        <v>71</v>
      </c>
      <c r="AA130" t="s">
        <v>72</v>
      </c>
      <c r="AB130" t="s">
        <v>1276</v>
      </c>
      <c r="AC130">
        <v>15</v>
      </c>
      <c r="AD130" t="s">
        <v>1783</v>
      </c>
      <c r="AE130" t="s">
        <v>98</v>
      </c>
      <c r="AF130" t="s">
        <v>1771</v>
      </c>
      <c r="AG130">
        <v>1859</v>
      </c>
      <c r="AH130">
        <v>17</v>
      </c>
      <c r="AI130" t="s">
        <v>1774</v>
      </c>
      <c r="AJ130" t="s">
        <v>1136</v>
      </c>
      <c r="AK130">
        <v>3053402579</v>
      </c>
      <c r="AM130">
        <v>15</v>
      </c>
      <c r="AN130" t="s">
        <v>1277</v>
      </c>
      <c r="AO130">
        <v>15</v>
      </c>
      <c r="AP130" t="s">
        <v>77</v>
      </c>
      <c r="AQ130" t="s">
        <v>78</v>
      </c>
      <c r="AR130" t="s">
        <v>79</v>
      </c>
      <c r="AT130" t="s">
        <v>80</v>
      </c>
      <c r="AU130" t="s">
        <v>81</v>
      </c>
      <c r="AW130" t="s">
        <v>284</v>
      </c>
      <c r="AX130" t="s">
        <v>192</v>
      </c>
      <c r="AY130">
        <v>69.2</v>
      </c>
      <c r="AZ130">
        <v>1.61</v>
      </c>
      <c r="BA130" t="s">
        <v>1278</v>
      </c>
      <c r="BB130" t="s">
        <v>85</v>
      </c>
      <c r="BC130" t="s">
        <v>1776</v>
      </c>
      <c r="BD130" t="s">
        <v>151</v>
      </c>
      <c r="BE130" t="s">
        <v>104</v>
      </c>
      <c r="BF130" t="s">
        <v>87</v>
      </c>
      <c r="BG130" t="s">
        <v>85</v>
      </c>
      <c r="BH130" t="s">
        <v>1279</v>
      </c>
      <c r="BI130">
        <v>3224680019</v>
      </c>
      <c r="BJ130" t="s">
        <v>89</v>
      </c>
      <c r="BK130" t="s">
        <v>90</v>
      </c>
      <c r="BL130" t="str">
        <f t="shared" si="1"/>
        <v>(1203, 10083765, 'Cédula de Ciudadanía', 'LUIS CARLOS', '1957-07-09', 'GRISALES CASTAÑO', 3053402579, 'GERMANIA RAMOS-ESPOSA', 'Masculino', 'C8', 'NO', 'No', 'Ninguna', 'No', 'No', 'Hombre', 'Heterosexual', 'No', 'Mestizo', 'Régimen contributivo', 'Básica primaria', '2026-05-01', 2, 2, 0, 24, 1, 1, 'Urbano', 1859, 17, 'SOS', 69.20, 1.61, 'DIABETICO  DISMINUCION VISUAL POR GLAUCOMA, DM2, DISLIPIDEMIAS ', 'No aplica', 'Ejercicio y dieta', 'Pensión', 'Pareja', 'Disfuncionalidad leve', 'No aplica', 'N/A', 3224680019, 'MANZANA 52 CASA 46', 'Pensionado', 'C.V Beneficiario Activo', '2026-05-01', 2, 4, 20, NULL, 'Tarde'),</v>
      </c>
    </row>
    <row r="131" spans="1:64" x14ac:dyDescent="0.3">
      <c r="A131">
        <v>1204</v>
      </c>
      <c r="B131">
        <v>46024</v>
      </c>
      <c r="C131" t="s">
        <v>24</v>
      </c>
      <c r="D131" t="s">
        <v>62</v>
      </c>
      <c r="E131" t="s">
        <v>1280</v>
      </c>
      <c r="F131" t="s">
        <v>1281</v>
      </c>
      <c r="G131" t="s">
        <v>93</v>
      </c>
      <c r="H131">
        <v>18166</v>
      </c>
      <c r="I131">
        <v>76</v>
      </c>
      <c r="J131" t="s">
        <v>66</v>
      </c>
      <c r="K131">
        <v>10069980</v>
      </c>
      <c r="L131" t="s">
        <v>337</v>
      </c>
      <c r="M131" t="s">
        <v>68</v>
      </c>
      <c r="N131" t="s">
        <v>310</v>
      </c>
      <c r="O131" t="s">
        <v>1282</v>
      </c>
      <c r="P131">
        <v>15</v>
      </c>
      <c r="Q131" t="s">
        <v>1762</v>
      </c>
      <c r="S131" t="s">
        <v>1762</v>
      </c>
      <c r="T131" t="s">
        <v>1765</v>
      </c>
      <c r="U131" t="s">
        <v>1764</v>
      </c>
      <c r="V131" t="s">
        <v>1762</v>
      </c>
      <c r="W131" t="s">
        <v>1283</v>
      </c>
      <c r="X131">
        <v>15</v>
      </c>
      <c r="Y131" t="s">
        <v>68</v>
      </c>
      <c r="Z131" t="s">
        <v>71</v>
      </c>
      <c r="AA131" t="s">
        <v>72</v>
      </c>
      <c r="AB131" t="s">
        <v>1284</v>
      </c>
      <c r="AC131">
        <v>15</v>
      </c>
      <c r="AD131" t="s">
        <v>1784</v>
      </c>
      <c r="AE131" t="s">
        <v>180</v>
      </c>
      <c r="AF131" t="s">
        <v>1769</v>
      </c>
      <c r="AG131">
        <v>1269</v>
      </c>
      <c r="AH131">
        <v>5</v>
      </c>
      <c r="AI131" t="s">
        <v>1774</v>
      </c>
      <c r="AJ131" t="s">
        <v>1285</v>
      </c>
      <c r="AK131">
        <v>3217359014</v>
      </c>
      <c r="AM131">
        <v>15</v>
      </c>
      <c r="AN131" t="s">
        <v>1286</v>
      </c>
      <c r="AO131">
        <v>15</v>
      </c>
      <c r="AP131" t="s">
        <v>77</v>
      </c>
      <c r="AQ131" t="s">
        <v>78</v>
      </c>
      <c r="AR131" t="s">
        <v>79</v>
      </c>
      <c r="AT131" t="s">
        <v>80</v>
      </c>
      <c r="AU131" t="s">
        <v>81</v>
      </c>
      <c r="AW131" t="s">
        <v>284</v>
      </c>
      <c r="AX131" t="s">
        <v>149</v>
      </c>
      <c r="AY131">
        <v>69.7</v>
      </c>
      <c r="AZ131">
        <v>1.57</v>
      </c>
      <c r="BA131" t="s">
        <v>102</v>
      </c>
      <c r="BB131" t="s">
        <v>85</v>
      </c>
      <c r="BC131" t="s">
        <v>85</v>
      </c>
      <c r="BD131" t="s">
        <v>139</v>
      </c>
      <c r="BE131" t="s">
        <v>85</v>
      </c>
      <c r="BF131" t="s">
        <v>105</v>
      </c>
      <c r="BG131" t="s">
        <v>85</v>
      </c>
      <c r="BH131" t="s">
        <v>1287</v>
      </c>
      <c r="BI131">
        <v>3146259568</v>
      </c>
      <c r="BJ131" t="s">
        <v>89</v>
      </c>
      <c r="BK131" t="s">
        <v>90</v>
      </c>
      <c r="BL131" t="str">
        <f t="shared" ref="BL131:BL194" si="2">"("&amp;A131&amp;", "&amp;K131&amp;", 'Cédula de Ciudadanía', '"&amp;TRIM(E131)&amp;"', '"&amp;TEXT(H131,"yyyy-mm-dd")&amp;"', '"&amp;TRIM(F131)&amp;"', "&amp;TEXT(AK131,"0")&amp;", '"&amp;TRIM(BH131)&amp;"', '"&amp;IF(G131="F","Femenino",IF(G131="M","Masculino",G131))&amp;"', '"&amp;L131&amp;"', '"&amp;M131&amp;"', 'No', '"&amp;N131&amp;"', '"&amp;Q131&amp;"', '"&amp;S131&amp;"', '"&amp;T131&amp;"', '"&amp;U131&amp;"', '"&amp;V131&amp;"', '"&amp;SUBSTITUTE(SUBSTITUTE(SUBSTITUTE(AA131,"6 Mestizo","Mestizo"),"1 - Indígena","Indígena"),"5 - Negro(a), Mulato(a), Afrocolombiano(a) o Afro descendiente","Negro(a), Mulato(a), Afrocolombiano(a) o Afro descendiente")&amp;"', '"&amp;SUBSTITUTE(AD131,"REGIMEN SUBSIDIADO","Régimen subsidiado")&amp;"', '"&amp;SUBSTITUTE(SUBSTITUTE(SUBSTITUTE(SUBSTITUTE(SUBSTITUTE(SUBSTITUTE(SUBSTITUTE(AE131,"14-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2, 2, 0, 24, 1, 1, '"&amp;AI131&amp;"', "&amp;AG131&amp;", "&amp;AH131&amp;", '"&amp;AX131&amp;"', "&amp;SUBSTITUTE(TEXT(AY131,"0,00"),",",".")&amp;", "&amp;SUBSTITUTE(TEXT(AZ131,"0,00"),",",".")&amp;", '"&amp;BA131&amp;"', '"&amp;BB131&amp;"', '"&amp;BC131&amp;"', '"&amp;BD131&amp;"', '"&amp;BE131&amp;"', '"&amp;BF131&amp;"', '"&amp;BG131&amp;"', 'N/A', "&amp;TEXT(BI131,"0")&amp;", '"&amp;AJ131&amp;"', '"&amp;AF131&amp;"', '"&amp;SUBSTITUTE(SUBSTITUTE(AU131,"C.V BENEFICIARIO ACTIVO","C.V Beneficiario Activo"),"C.V BENEFICIARIO  INACTIVO","C.V Beneficiario Inactivo")&amp;"', '2026-05-01', 2, 4, 20, NULL, '"&amp;SUBSTITUTE(SUBSTITUTE(AW131,"CV EL OSO MAÑANA","Mañana"),"CV EL OSO TARDE","Tarde")&amp;"'),"</f>
        <v>(1204, 10069980, 'Cédula de Ciudadanía', 'LUIS HERNAN', '1949-09-25', 'VANEGAS AGUDELO', 3217359014, 'JONATHAN VANEGAS-HIJO', 'Masculino', 'A2', 'NO', 'No', 'Ninguna', 'No', 'No', 'Hombre', 'Heterosexual', 'No', 'Mestizo', 'Régimen subsidiado', 'Ninguno', '2026-05-01', 2, 2, 0, 24, 1, 1, 'Urbano', 1269, 5, 'NUEVA EPS', 69.70, 1.57, 'NO APLICA', 'No aplica', 'No aplica', 'Estado', 'No aplica', 'Normal', 'No aplica', 'N/A', 3146259568, 'CALLE 73 36-47', 'Ninguno', 'C.V Beneficiario Activo', '2026-05-01', 2, 4, 20, NULL, 'Tarde'),</v>
      </c>
    </row>
    <row r="132" spans="1:64" x14ac:dyDescent="0.3">
      <c r="A132">
        <v>1205</v>
      </c>
      <c r="B132">
        <v>46041</v>
      </c>
      <c r="C132" t="s">
        <v>24</v>
      </c>
      <c r="D132" t="s">
        <v>62</v>
      </c>
      <c r="E132" t="s">
        <v>1288</v>
      </c>
      <c r="F132" t="s">
        <v>1289</v>
      </c>
      <c r="G132" t="s">
        <v>65</v>
      </c>
      <c r="H132">
        <v>21319</v>
      </c>
      <c r="I132">
        <v>67</v>
      </c>
      <c r="J132" t="s">
        <v>66</v>
      </c>
      <c r="K132">
        <v>43016114</v>
      </c>
      <c r="L132" t="s">
        <v>215</v>
      </c>
      <c r="M132" t="s">
        <v>68</v>
      </c>
      <c r="N132" t="s">
        <v>310</v>
      </c>
      <c r="O132" t="s">
        <v>1290</v>
      </c>
      <c r="P132">
        <v>15</v>
      </c>
      <c r="Q132" t="s">
        <v>1762</v>
      </c>
      <c r="S132" t="s">
        <v>1762</v>
      </c>
      <c r="T132" t="s">
        <v>1763</v>
      </c>
      <c r="U132" t="s">
        <v>1764</v>
      </c>
      <c r="V132" t="s">
        <v>1762</v>
      </c>
      <c r="W132" t="s">
        <v>1291</v>
      </c>
      <c r="X132">
        <v>15</v>
      </c>
      <c r="Y132" t="s">
        <v>68</v>
      </c>
      <c r="Z132" t="s">
        <v>71</v>
      </c>
      <c r="AA132" t="s">
        <v>72</v>
      </c>
      <c r="AB132" t="s">
        <v>1292</v>
      </c>
      <c r="AC132">
        <v>15</v>
      </c>
      <c r="AD132" t="s">
        <v>1784</v>
      </c>
      <c r="AE132" t="s">
        <v>98</v>
      </c>
      <c r="AF132" t="s">
        <v>1785</v>
      </c>
      <c r="AG132">
        <v>1531</v>
      </c>
      <c r="AH132">
        <v>14</v>
      </c>
      <c r="AI132" t="s">
        <v>1774</v>
      </c>
      <c r="AJ132" t="s">
        <v>1293</v>
      </c>
      <c r="AK132">
        <v>3106947972</v>
      </c>
      <c r="AM132">
        <v>15</v>
      </c>
      <c r="AN132" t="s">
        <v>1294</v>
      </c>
      <c r="AO132">
        <v>15</v>
      </c>
      <c r="AP132" t="s">
        <v>77</v>
      </c>
      <c r="AQ132" t="s">
        <v>78</v>
      </c>
      <c r="AR132" t="s">
        <v>79</v>
      </c>
      <c r="AT132" t="s">
        <v>80</v>
      </c>
      <c r="AU132" t="s">
        <v>81</v>
      </c>
      <c r="AW132" t="s">
        <v>284</v>
      </c>
      <c r="AX132" t="s">
        <v>115</v>
      </c>
      <c r="AY132">
        <v>78.599999999999994</v>
      </c>
      <c r="AZ132">
        <v>1.47</v>
      </c>
      <c r="BA132" t="s">
        <v>102</v>
      </c>
      <c r="BB132" t="s">
        <v>85</v>
      </c>
      <c r="BC132" t="s">
        <v>103</v>
      </c>
      <c r="BD132" t="s">
        <v>86</v>
      </c>
      <c r="BE132" t="s">
        <v>1777</v>
      </c>
      <c r="BF132" t="s">
        <v>105</v>
      </c>
      <c r="BG132" t="s">
        <v>85</v>
      </c>
      <c r="BH132" t="s">
        <v>1295</v>
      </c>
      <c r="BI132">
        <v>3222834258</v>
      </c>
      <c r="BJ132" t="s">
        <v>89</v>
      </c>
      <c r="BK132" t="s">
        <v>90</v>
      </c>
      <c r="BL132" t="str">
        <f t="shared" si="2"/>
        <v>(1205, 43016114, 'Cédula de Ciudadanía', 'LUZ DARIS', '1958-05-14', 'SANCHEZ CARDONA', 3106947972, 'ERIKA MARYORI SANCHEZ-HIJA', 'Femenino', 'C3', 'NO', 'No', 'Ninguna', 'No', 'No', 'Mujer', 'Heterosexual', 'No', 'Mestizo', 'Régimen subsidiado', 'Básica primaria', '2026-05-01', 2, 2, 0, 24, 1, 1, 'Urbano', 1531, 14, 'SURAMERICANA', 78.60, 1.47, 'NO APLICA', 'No aplica', ' Ejercicio', 'Otro', 'Familia', 'Normal', 'No aplica', 'N/A', 3222834258, 'MZ 6 CASA 19', 'Ama de Casa', 'C.V Beneficiario Activo', '2026-05-01', 2, 4, 20, NULL, 'Tarde'),</v>
      </c>
    </row>
    <row r="133" spans="1:64" x14ac:dyDescent="0.3">
      <c r="A133">
        <v>1206</v>
      </c>
      <c r="B133">
        <v>46024</v>
      </c>
      <c r="C133" t="s">
        <v>24</v>
      </c>
      <c r="D133" t="s">
        <v>62</v>
      </c>
      <c r="E133" t="s">
        <v>1296</v>
      </c>
      <c r="F133" t="s">
        <v>1297</v>
      </c>
      <c r="G133" t="s">
        <v>65</v>
      </c>
      <c r="H133">
        <v>19848</v>
      </c>
      <c r="I133">
        <v>71</v>
      </c>
      <c r="J133" t="s">
        <v>66</v>
      </c>
      <c r="K133">
        <v>42079367</v>
      </c>
      <c r="L133" t="s">
        <v>1298</v>
      </c>
      <c r="M133" t="s">
        <v>68</v>
      </c>
      <c r="N133" t="s">
        <v>310</v>
      </c>
      <c r="O133" t="s">
        <v>1299</v>
      </c>
      <c r="P133">
        <v>16</v>
      </c>
      <c r="Q133" t="s">
        <v>1762</v>
      </c>
      <c r="S133" t="s">
        <v>1762</v>
      </c>
      <c r="T133" t="s">
        <v>1763</v>
      </c>
      <c r="U133" t="s">
        <v>1764</v>
      </c>
      <c r="V133" t="s">
        <v>1762</v>
      </c>
      <c r="W133" t="s">
        <v>1300</v>
      </c>
      <c r="X133">
        <v>16</v>
      </c>
      <c r="Y133" t="s">
        <v>68</v>
      </c>
      <c r="Z133" t="s">
        <v>71</v>
      </c>
      <c r="AA133" t="s">
        <v>72</v>
      </c>
      <c r="AB133" t="s">
        <v>1301</v>
      </c>
      <c r="AC133">
        <v>16</v>
      </c>
      <c r="AD133" t="s">
        <v>1784</v>
      </c>
      <c r="AE133" t="s">
        <v>98</v>
      </c>
      <c r="AF133" t="s">
        <v>1769</v>
      </c>
      <c r="AG133">
        <v>1473</v>
      </c>
      <c r="AH133">
        <v>16</v>
      </c>
      <c r="AI133" t="s">
        <v>1774</v>
      </c>
      <c r="AJ133" t="s">
        <v>1302</v>
      </c>
      <c r="AK133">
        <v>3182208445</v>
      </c>
      <c r="AM133">
        <v>16</v>
      </c>
      <c r="AN133" t="s">
        <v>1303</v>
      </c>
      <c r="AO133">
        <v>16</v>
      </c>
      <c r="AP133" t="s">
        <v>77</v>
      </c>
      <c r="AQ133" t="s">
        <v>78</v>
      </c>
      <c r="AR133" t="s">
        <v>79</v>
      </c>
      <c r="AT133" t="s">
        <v>80</v>
      </c>
      <c r="AU133" t="s">
        <v>81</v>
      </c>
      <c r="AW133" t="s">
        <v>284</v>
      </c>
      <c r="AX133" t="s">
        <v>138</v>
      </c>
      <c r="AY133">
        <v>49.7</v>
      </c>
      <c r="AZ133">
        <v>1.45</v>
      </c>
      <c r="BA133" t="s">
        <v>1033</v>
      </c>
      <c r="BB133" t="s">
        <v>117</v>
      </c>
      <c r="BC133" t="s">
        <v>103</v>
      </c>
      <c r="BD133" t="s">
        <v>139</v>
      </c>
      <c r="BE133" t="s">
        <v>1777</v>
      </c>
      <c r="BF133" t="s">
        <v>105</v>
      </c>
      <c r="BG133" t="s">
        <v>85</v>
      </c>
      <c r="BH133" t="s">
        <v>1304</v>
      </c>
      <c r="BI133">
        <v>3024195514</v>
      </c>
      <c r="BJ133" t="s">
        <v>89</v>
      </c>
      <c r="BK133" t="s">
        <v>90</v>
      </c>
      <c r="BL133" t="str">
        <f t="shared" si="2"/>
        <v>(1206, 42079367, 'Cédula de Ciudadanía', 'LUZ MARINA', '1954-05-04', 'SALGADO', 3182208445, 'OLGA LUCIA OCAMPO-HIJA', 'Femenino', 'C14', 'NO', 'No', 'Ninguna', 'No', 'No', 'Mujer', 'Heterosexual', 'No', 'Mestizo', 'Régimen subsidiado', 'Básica primaria', '2026-05-01', 2, 2, 0, 24, 1, 1, 'Urbano', 1473, 16, 'ASMET SALUD EPS S.A.S.', 49.70, 1.45, 'Otras', 'Otros', ' Ejercicio', 'Estado', 'Familia', 'Normal', 'No aplica', 'N/A', 3024195514, 'MZ 10 CASA 24', 'Ninguno', 'C.V Beneficiario Activo', '2026-05-01', 2, 4, 20, NULL, 'Tarde'),</v>
      </c>
    </row>
    <row r="134" spans="1:64" x14ac:dyDescent="0.3">
      <c r="A134">
        <v>1207</v>
      </c>
      <c r="B134">
        <v>46024</v>
      </c>
      <c r="C134" t="s">
        <v>24</v>
      </c>
      <c r="D134" t="s">
        <v>62</v>
      </c>
      <c r="E134" t="s">
        <v>1305</v>
      </c>
      <c r="F134" t="s">
        <v>1306</v>
      </c>
      <c r="G134" t="s">
        <v>65</v>
      </c>
      <c r="H134">
        <v>19701</v>
      </c>
      <c r="I134">
        <v>72</v>
      </c>
      <c r="J134" t="s">
        <v>66</v>
      </c>
      <c r="K134">
        <v>34051049</v>
      </c>
      <c r="L134" t="s">
        <v>225</v>
      </c>
      <c r="M134" t="s">
        <v>68</v>
      </c>
      <c r="N134" t="s">
        <v>310</v>
      </c>
      <c r="O134" t="s">
        <v>1307</v>
      </c>
      <c r="P134">
        <v>13</v>
      </c>
      <c r="Q134" t="s">
        <v>1762</v>
      </c>
      <c r="S134" t="s">
        <v>1762</v>
      </c>
      <c r="T134" t="s">
        <v>1763</v>
      </c>
      <c r="U134" t="s">
        <v>1764</v>
      </c>
      <c r="V134" t="s">
        <v>1762</v>
      </c>
      <c r="W134" t="s">
        <v>1308</v>
      </c>
      <c r="X134">
        <v>13</v>
      </c>
      <c r="Y134" t="s">
        <v>68</v>
      </c>
      <c r="Z134" t="s">
        <v>71</v>
      </c>
      <c r="AA134" t="s">
        <v>72</v>
      </c>
      <c r="AB134" t="s">
        <v>1309</v>
      </c>
      <c r="AC134">
        <v>13</v>
      </c>
      <c r="AD134" t="s">
        <v>1784</v>
      </c>
      <c r="AE134" t="s">
        <v>98</v>
      </c>
      <c r="AF134" t="s">
        <v>1785</v>
      </c>
      <c r="AG134">
        <v>1473</v>
      </c>
      <c r="AH134">
        <v>16</v>
      </c>
      <c r="AI134" t="s">
        <v>1774</v>
      </c>
      <c r="AJ134" t="s">
        <v>1310</v>
      </c>
      <c r="AK134">
        <v>3207294279</v>
      </c>
      <c r="AM134">
        <v>13</v>
      </c>
      <c r="AN134" t="s">
        <v>1311</v>
      </c>
      <c r="AO134">
        <v>13</v>
      </c>
      <c r="AP134" t="s">
        <v>77</v>
      </c>
      <c r="AQ134" t="s">
        <v>78</v>
      </c>
      <c r="AR134" t="s">
        <v>79</v>
      </c>
      <c r="AT134" t="s">
        <v>80</v>
      </c>
      <c r="AU134" t="s">
        <v>81</v>
      </c>
      <c r="AW134" t="s">
        <v>284</v>
      </c>
      <c r="AX134" t="s">
        <v>149</v>
      </c>
      <c r="AY134">
        <v>65.8</v>
      </c>
      <c r="AZ134">
        <v>1.33</v>
      </c>
      <c r="BA134" t="s">
        <v>239</v>
      </c>
      <c r="BB134" t="s">
        <v>85</v>
      </c>
      <c r="BC134" t="s">
        <v>1776</v>
      </c>
      <c r="BD134" t="s">
        <v>85</v>
      </c>
      <c r="BE134" t="s">
        <v>104</v>
      </c>
      <c r="BF134" t="s">
        <v>85</v>
      </c>
      <c r="BG134" t="s">
        <v>85</v>
      </c>
      <c r="BH134" t="s">
        <v>1312</v>
      </c>
      <c r="BI134">
        <v>3117226927</v>
      </c>
      <c r="BJ134" t="s">
        <v>89</v>
      </c>
      <c r="BK134" t="s">
        <v>90</v>
      </c>
      <c r="BL134" t="str">
        <f t="shared" si="2"/>
        <v>(1207, 34051049, 'Cédula de Ciudadanía', 'MARIA ALICIA', '1953-12-08', 'GUEVARA', 3207294279, 'ROMELIA CUARTAS-CUÑADA', 'Femenino', 'C7', 'NO', 'No', 'Ninguna', 'No', 'No', 'Mujer', 'Heterosexual', 'No', 'Mestizo', 'Régimen subsidiado', 'Básica primaria', '2026-05-01', 2, 2, 0, 24, 1, 1, 'Urbano', 1473, 16, 'NUEVA EPS', 65.80, 1.33, 'VARIAS', 'No aplica', 'Ejercicio y dieta', 'No aplica', 'Pareja', 'No aplica', 'No aplica', 'N/A', 3117226927, 'MZ 31 CASA 26 VILLA MARIA LOS 2500 LOTES', 'Ama de Casa', 'C.V Beneficiario Activo', '2026-05-01', 2, 4, 20, NULL, 'Tarde'),</v>
      </c>
    </row>
    <row r="135" spans="1:64" x14ac:dyDescent="0.3">
      <c r="A135">
        <v>1208</v>
      </c>
      <c r="B135">
        <v>46024</v>
      </c>
      <c r="C135" t="s">
        <v>24</v>
      </c>
      <c r="D135" t="s">
        <v>62</v>
      </c>
      <c r="E135" t="s">
        <v>1313</v>
      </c>
      <c r="F135" t="s">
        <v>1314</v>
      </c>
      <c r="G135" t="s">
        <v>65</v>
      </c>
      <c r="H135">
        <v>19324</v>
      </c>
      <c r="I135">
        <v>73</v>
      </c>
      <c r="J135" t="s">
        <v>66</v>
      </c>
      <c r="K135">
        <v>25055799</v>
      </c>
      <c r="L135" t="s">
        <v>186</v>
      </c>
      <c r="M135" t="s">
        <v>68</v>
      </c>
      <c r="N135" t="s">
        <v>310</v>
      </c>
      <c r="O135" t="s">
        <v>1315</v>
      </c>
      <c r="P135">
        <v>16</v>
      </c>
      <c r="Q135" t="s">
        <v>1762</v>
      </c>
      <c r="S135" t="s">
        <v>1762</v>
      </c>
      <c r="T135" t="s">
        <v>1763</v>
      </c>
      <c r="U135" t="s">
        <v>1764</v>
      </c>
      <c r="V135" t="s">
        <v>1762</v>
      </c>
      <c r="W135" t="s">
        <v>1316</v>
      </c>
      <c r="X135">
        <v>16</v>
      </c>
      <c r="Y135" t="s">
        <v>68</v>
      </c>
      <c r="Z135" t="s">
        <v>71</v>
      </c>
      <c r="AA135" t="s">
        <v>280</v>
      </c>
      <c r="AB135" t="s">
        <v>1317</v>
      </c>
      <c r="AC135">
        <v>16</v>
      </c>
      <c r="AD135" t="s">
        <v>1784</v>
      </c>
      <c r="AE135" t="s">
        <v>98</v>
      </c>
      <c r="AF135" t="s">
        <v>1785</v>
      </c>
      <c r="AG135">
        <v>1276</v>
      </c>
      <c r="AH135">
        <v>5</v>
      </c>
      <c r="AI135" t="s">
        <v>1774</v>
      </c>
      <c r="AJ135" t="s">
        <v>1222</v>
      </c>
      <c r="AK135">
        <v>3185353544</v>
      </c>
      <c r="AM135">
        <v>16</v>
      </c>
      <c r="AN135" t="s">
        <v>1318</v>
      </c>
      <c r="AO135">
        <v>16</v>
      </c>
      <c r="AP135" t="s">
        <v>77</v>
      </c>
      <c r="AQ135" t="s">
        <v>78</v>
      </c>
      <c r="AR135" t="s">
        <v>79</v>
      </c>
      <c r="AT135" t="s">
        <v>80</v>
      </c>
      <c r="AU135" t="s">
        <v>81</v>
      </c>
      <c r="AW135" t="s">
        <v>284</v>
      </c>
      <c r="AX135" t="s">
        <v>138</v>
      </c>
      <c r="AY135">
        <v>55.8</v>
      </c>
      <c r="AZ135">
        <v>1.53</v>
      </c>
      <c r="BA135" t="s">
        <v>102</v>
      </c>
      <c r="BB135" t="s">
        <v>117</v>
      </c>
      <c r="BC135" t="s">
        <v>85</v>
      </c>
      <c r="BD135" t="s">
        <v>86</v>
      </c>
      <c r="BE135" t="s">
        <v>86</v>
      </c>
      <c r="BF135" t="s">
        <v>85</v>
      </c>
      <c r="BG135" t="s">
        <v>85</v>
      </c>
      <c r="BH135" t="s">
        <v>1319</v>
      </c>
      <c r="BI135">
        <v>3135127799</v>
      </c>
      <c r="BJ135" t="s">
        <v>89</v>
      </c>
      <c r="BK135" t="s">
        <v>90</v>
      </c>
      <c r="BL135" t="str">
        <f t="shared" si="2"/>
        <v>(1208, 25055799, 'Cédula de Ciudadanía', 'MARIA ARNOBIA', '1952-11-26', 'LARGO LARGO', 3185353544, 'JOSE ARLEY FERNANDEZ-ESPOSO', 'Femenino', 'A5', 'NO', 'No', 'Ninguna', 'No', 'No', 'Mujer', 'Heterosexual', 'No', 'Indígena', 'Régimen subsidiado', 'Básica primaria', '2026-05-01', 2, 2, 0, 24, 1, 1, 'Urbano', 1276, 5, 'ASMET SALUD EPS S.A.S.', 55.80, 1.53, 'NO APLICA', 'Otros', 'No aplica', 'Otro', 'Otro', 'No aplica', 'No aplica', 'N/A', 3135127799, 'MZ 17 CS 20 HACIENDA CUBA', 'Ama de Casa', 'C.V Beneficiario Activo', '2026-05-01', 2, 4, 20, NULL, 'Tarde'),</v>
      </c>
    </row>
    <row r="136" spans="1:64" x14ac:dyDescent="0.3">
      <c r="A136">
        <v>1209</v>
      </c>
      <c r="B136">
        <v>46024</v>
      </c>
      <c r="C136" t="s">
        <v>24</v>
      </c>
      <c r="D136" t="s">
        <v>62</v>
      </c>
      <c r="E136" t="s">
        <v>1320</v>
      </c>
      <c r="F136" t="s">
        <v>1321</v>
      </c>
      <c r="G136" t="s">
        <v>65</v>
      </c>
      <c r="H136">
        <v>18563</v>
      </c>
      <c r="I136">
        <v>75</v>
      </c>
      <c r="J136" t="s">
        <v>66</v>
      </c>
      <c r="K136">
        <v>24947180</v>
      </c>
      <c r="L136" t="s">
        <v>497</v>
      </c>
      <c r="M136" t="s">
        <v>68</v>
      </c>
      <c r="N136" t="s">
        <v>310</v>
      </c>
      <c r="O136" t="s">
        <v>1322</v>
      </c>
      <c r="P136">
        <v>17</v>
      </c>
      <c r="Q136" t="s">
        <v>1762</v>
      </c>
      <c r="S136" t="s">
        <v>1762</v>
      </c>
      <c r="T136" t="s">
        <v>1763</v>
      </c>
      <c r="U136" t="s">
        <v>1764</v>
      </c>
      <c r="V136" t="s">
        <v>1762</v>
      </c>
      <c r="W136" t="s">
        <v>1323</v>
      </c>
      <c r="X136">
        <v>17</v>
      </c>
      <c r="Y136" t="s">
        <v>68</v>
      </c>
      <c r="Z136" t="s">
        <v>71</v>
      </c>
      <c r="AA136" t="s">
        <v>72</v>
      </c>
      <c r="AB136" t="s">
        <v>1324</v>
      </c>
      <c r="AC136">
        <v>17</v>
      </c>
      <c r="AD136" t="s">
        <v>1784</v>
      </c>
      <c r="AE136" t="s">
        <v>98</v>
      </c>
      <c r="AF136" t="s">
        <v>1785</v>
      </c>
      <c r="AG136">
        <v>1661</v>
      </c>
      <c r="AH136">
        <v>17</v>
      </c>
      <c r="AI136" t="s">
        <v>1774</v>
      </c>
      <c r="AJ136" t="s">
        <v>1325</v>
      </c>
      <c r="AK136">
        <v>3147567185</v>
      </c>
      <c r="AM136">
        <v>17</v>
      </c>
      <c r="AN136" t="s">
        <v>1326</v>
      </c>
      <c r="AO136">
        <v>17</v>
      </c>
      <c r="AP136" t="s">
        <v>77</v>
      </c>
      <c r="AQ136" t="s">
        <v>78</v>
      </c>
      <c r="AR136" t="s">
        <v>79</v>
      </c>
      <c r="AT136" t="s">
        <v>80</v>
      </c>
      <c r="AU136" t="s">
        <v>81</v>
      </c>
      <c r="AW136" t="s">
        <v>284</v>
      </c>
      <c r="AX136" t="s">
        <v>126</v>
      </c>
      <c r="AY136">
        <v>53.4</v>
      </c>
      <c r="AZ136">
        <v>1.43</v>
      </c>
      <c r="BA136" t="s">
        <v>1327</v>
      </c>
      <c r="BB136" t="s">
        <v>85</v>
      </c>
      <c r="BC136" t="s">
        <v>85</v>
      </c>
      <c r="BD136" t="s">
        <v>86</v>
      </c>
      <c r="BE136" t="s">
        <v>104</v>
      </c>
      <c r="BF136" t="s">
        <v>1780</v>
      </c>
      <c r="BG136" t="s">
        <v>85</v>
      </c>
      <c r="BH136" t="s">
        <v>1328</v>
      </c>
      <c r="BI136">
        <v>3225277975</v>
      </c>
      <c r="BJ136" t="s">
        <v>89</v>
      </c>
      <c r="BK136" t="s">
        <v>90</v>
      </c>
      <c r="BL136" t="str">
        <f t="shared" si="2"/>
        <v>(1209, 24947180, 'Cédula de Ciudadanía', 'MARIA AURA', '1950-10-27', 'DIAZ RIVERA', 3147567185, 'JOSE MANUEL AGUIRRE-HIJO', 'Femenino', 'A4', 'NO', 'No', 'Ninguna', 'No', 'No', 'Mujer', 'Heterosexual', 'No', 'Mestizo', 'Régimen subsidiado', 'Básica primaria', '2026-05-01', 2, 2, 0, 24, 1, 1, 'Urbano', 1661, 17, 'SALUD TOTAL', 53.40, 1.43, 'DOLOR RODILLAS INSOMIO', 'No aplica', 'No aplica', 'Otro', 'Pareja', 'Con deterioro moderado', 'No aplica', 'N/A', 3225277975, 'MZ 24 CASA 24 SAMARIA 2', 'Ama de Casa', 'C.V Beneficiario Activo', '2026-05-01', 2, 4, 20, NULL, 'Tarde'),</v>
      </c>
    </row>
    <row r="137" spans="1:64" x14ac:dyDescent="0.3">
      <c r="A137">
        <v>1210</v>
      </c>
      <c r="B137">
        <v>46024</v>
      </c>
      <c r="C137" t="s">
        <v>24</v>
      </c>
      <c r="D137" t="s">
        <v>62</v>
      </c>
      <c r="E137" t="s">
        <v>1329</v>
      </c>
      <c r="F137" t="s">
        <v>1330</v>
      </c>
      <c r="G137" t="s">
        <v>65</v>
      </c>
      <c r="H137">
        <v>21653</v>
      </c>
      <c r="I137">
        <v>67</v>
      </c>
      <c r="J137" t="s">
        <v>66</v>
      </c>
      <c r="K137">
        <v>42051899</v>
      </c>
      <c r="L137" t="s">
        <v>497</v>
      </c>
      <c r="M137" t="s">
        <v>68</v>
      </c>
      <c r="N137" t="s">
        <v>310</v>
      </c>
      <c r="O137" t="s">
        <v>1331</v>
      </c>
      <c r="P137">
        <v>18</v>
      </c>
      <c r="Q137" t="s">
        <v>1762</v>
      </c>
      <c r="S137" t="s">
        <v>1762</v>
      </c>
      <c r="T137" t="s">
        <v>1763</v>
      </c>
      <c r="U137" t="s">
        <v>1764</v>
      </c>
      <c r="V137" t="s">
        <v>1762</v>
      </c>
      <c r="W137" t="s">
        <v>1332</v>
      </c>
      <c r="X137">
        <v>18</v>
      </c>
      <c r="Y137" t="s">
        <v>68</v>
      </c>
      <c r="Z137" t="s">
        <v>71</v>
      </c>
      <c r="AA137" t="s">
        <v>72</v>
      </c>
      <c r="AB137" t="s">
        <v>1333</v>
      </c>
      <c r="AC137">
        <v>18</v>
      </c>
      <c r="AD137" t="s">
        <v>1784</v>
      </c>
      <c r="AE137" t="s">
        <v>74</v>
      </c>
      <c r="AF137" t="s">
        <v>1769</v>
      </c>
      <c r="AG137">
        <v>1689</v>
      </c>
      <c r="AH137">
        <v>7</v>
      </c>
      <c r="AI137" t="s">
        <v>1774</v>
      </c>
      <c r="AJ137" t="s">
        <v>1334</v>
      </c>
      <c r="AK137">
        <v>3167838646</v>
      </c>
      <c r="AM137">
        <v>18</v>
      </c>
      <c r="AN137" t="s">
        <v>1335</v>
      </c>
      <c r="AO137">
        <v>18</v>
      </c>
      <c r="AP137" t="s">
        <v>77</v>
      </c>
      <c r="AQ137" t="s">
        <v>78</v>
      </c>
      <c r="AR137" t="s">
        <v>79</v>
      </c>
      <c r="AT137" t="s">
        <v>80</v>
      </c>
      <c r="AU137" t="s">
        <v>81</v>
      </c>
      <c r="AW137" t="s">
        <v>284</v>
      </c>
      <c r="AX137" t="s">
        <v>138</v>
      </c>
      <c r="AY137" t="s">
        <v>1336</v>
      </c>
      <c r="AZ137">
        <v>1.66</v>
      </c>
      <c r="BA137" t="s">
        <v>695</v>
      </c>
      <c r="BB137" t="s">
        <v>117</v>
      </c>
      <c r="BC137" t="s">
        <v>172</v>
      </c>
      <c r="BD137" t="s">
        <v>86</v>
      </c>
      <c r="BE137" t="s">
        <v>86</v>
      </c>
      <c r="BF137" t="s">
        <v>310</v>
      </c>
      <c r="BG137" t="s">
        <v>85</v>
      </c>
      <c r="BH137" t="s">
        <v>1337</v>
      </c>
      <c r="BI137">
        <v>3137803490</v>
      </c>
      <c r="BJ137" t="s">
        <v>89</v>
      </c>
      <c r="BK137" t="s">
        <v>90</v>
      </c>
      <c r="BL137" t="str">
        <f t="shared" si="2"/>
        <v>(1210, 42051899, 'Cédula de Ciudadanía', 'MARIA CECILIA', '1959-04-13', 'BUITRAGO DE LOPEZ', 3167838646, 'ALEJANDRO LOPEZ BUITRAGO', 'Femenino', 'A4', 'NO', 'No', 'Ninguna', 'No', 'No', 'Mujer', 'Heterosexual', 'No', 'Mestizo', 'Régimen subsidiado', 'Básica secundaria', '2026-05-01', 2, 2, 0, 24, 1, 1, 'Urbano', 1689, 7, 'ASMET SALUD EPS S.A.S.', 100.9, 1.66, 'HTA, DIABETES', 'Otros', ' Otra', 'Otro', 'Otro', 'Ninguna', 'No aplica', 'N/A', 3137803490, 'MZ 11 CASA 236', 'Ninguno', 'C.V Beneficiario Activo', '2026-05-01', 2, 4, 20, NULL, 'Tarde'),</v>
      </c>
    </row>
    <row r="138" spans="1:64" x14ac:dyDescent="0.3">
      <c r="A138">
        <v>1211</v>
      </c>
      <c r="B138">
        <v>46024</v>
      </c>
      <c r="C138" t="s">
        <v>24</v>
      </c>
      <c r="D138" t="s">
        <v>62</v>
      </c>
      <c r="E138" t="s">
        <v>1338</v>
      </c>
      <c r="F138" t="s">
        <v>1339</v>
      </c>
      <c r="G138" t="s">
        <v>65</v>
      </c>
      <c r="H138">
        <v>16094</v>
      </c>
      <c r="I138">
        <v>82</v>
      </c>
      <c r="J138" t="s">
        <v>66</v>
      </c>
      <c r="K138">
        <v>25014017</v>
      </c>
      <c r="L138" t="s">
        <v>252</v>
      </c>
      <c r="M138" t="s">
        <v>68</v>
      </c>
      <c r="N138" t="s">
        <v>310</v>
      </c>
      <c r="O138" t="s">
        <v>1340</v>
      </c>
      <c r="P138">
        <v>17</v>
      </c>
      <c r="Q138" t="s">
        <v>1762</v>
      </c>
      <c r="S138" t="s">
        <v>1762</v>
      </c>
      <c r="T138" t="s">
        <v>1763</v>
      </c>
      <c r="U138" t="s">
        <v>1764</v>
      </c>
      <c r="V138" t="s">
        <v>1762</v>
      </c>
      <c r="W138" t="s">
        <v>1341</v>
      </c>
      <c r="X138">
        <v>17</v>
      </c>
      <c r="Y138" t="s">
        <v>68</v>
      </c>
      <c r="Z138" t="s">
        <v>71</v>
      </c>
      <c r="AA138" t="s">
        <v>72</v>
      </c>
      <c r="AB138" t="s">
        <v>1342</v>
      </c>
      <c r="AC138">
        <v>17</v>
      </c>
      <c r="AD138" t="s">
        <v>1784</v>
      </c>
      <c r="AE138" t="s">
        <v>98</v>
      </c>
      <c r="AF138" t="s">
        <v>1785</v>
      </c>
      <c r="AG138">
        <v>1096</v>
      </c>
      <c r="AH138">
        <v>11</v>
      </c>
      <c r="AI138" t="s">
        <v>1775</v>
      </c>
      <c r="AJ138" t="s">
        <v>1343</v>
      </c>
      <c r="AK138">
        <v>3185701835</v>
      </c>
      <c r="AM138">
        <v>17</v>
      </c>
      <c r="AN138" t="s">
        <v>1344</v>
      </c>
      <c r="AO138">
        <v>17</v>
      </c>
      <c r="AP138" t="s">
        <v>77</v>
      </c>
      <c r="AQ138" t="s">
        <v>78</v>
      </c>
      <c r="AR138" t="s">
        <v>79</v>
      </c>
      <c r="AT138" t="s">
        <v>80</v>
      </c>
      <c r="AU138" t="s">
        <v>81</v>
      </c>
      <c r="AW138" t="s">
        <v>284</v>
      </c>
      <c r="AX138" t="s">
        <v>138</v>
      </c>
      <c r="AY138">
        <v>48</v>
      </c>
      <c r="AZ138">
        <v>1.46</v>
      </c>
      <c r="BA138" t="s">
        <v>1345</v>
      </c>
      <c r="BB138" t="s">
        <v>85</v>
      </c>
      <c r="BC138" t="s">
        <v>103</v>
      </c>
      <c r="BD138" t="s">
        <v>139</v>
      </c>
      <c r="BE138" t="s">
        <v>1777</v>
      </c>
      <c r="BF138" t="s">
        <v>1780</v>
      </c>
      <c r="BG138" t="s">
        <v>85</v>
      </c>
      <c r="BH138" t="s">
        <v>1346</v>
      </c>
      <c r="BI138">
        <v>3113950423</v>
      </c>
      <c r="BJ138" t="s">
        <v>89</v>
      </c>
      <c r="BK138" t="s">
        <v>90</v>
      </c>
      <c r="BL138" t="str">
        <f t="shared" si="2"/>
        <v>(1211, 25014017, 'Cédula de Ciudadanía', 'MARIA CELINA', '1944-01-23', 'TOBON DE OSPINA', 3185701835, 'JULIAN ANDRES OSPINA-HIJO', 'Femenino', 'C10', 'NO', 'No', 'Ninguna', 'No', 'No', 'Mujer', 'Heterosexual', 'No', 'Mestizo', 'Régimen subsidiado', 'Básica primaria', '2026-05-01', 2, 2, 0, 24, 1, 1, 'Rural', 1096, 11, 'ASMET SALUD EPS S.A.S.', 48.00, 1.46, 'HIPERTENSA SUFRE DE HEMORRAGIA NASAL', 'No aplica', ' Ejercicio', 'Estado', 'Familia', 'Con deterioro moderado', 'No aplica', 'N/A', 3113950423, 'CASA 162 ROCIO BAJO', 'Ama de Casa', 'C.V Beneficiario Activo', '2026-05-01', 2, 4, 20, NULL, 'Tarde'),</v>
      </c>
    </row>
    <row r="139" spans="1:64" x14ac:dyDescent="0.3">
      <c r="A139">
        <v>1212</v>
      </c>
      <c r="B139">
        <v>46024</v>
      </c>
      <c r="C139" t="s">
        <v>24</v>
      </c>
      <c r="D139" t="s">
        <v>62</v>
      </c>
      <c r="E139" t="s">
        <v>1347</v>
      </c>
      <c r="F139" t="s">
        <v>1348</v>
      </c>
      <c r="G139" t="s">
        <v>65</v>
      </c>
      <c r="H139">
        <v>19130</v>
      </c>
      <c r="I139">
        <v>73</v>
      </c>
      <c r="J139" t="s">
        <v>66</v>
      </c>
      <c r="K139">
        <v>24955951</v>
      </c>
      <c r="L139" t="s">
        <v>132</v>
      </c>
      <c r="M139" t="s">
        <v>68</v>
      </c>
      <c r="N139" t="s">
        <v>310</v>
      </c>
      <c r="O139" t="s">
        <v>1349</v>
      </c>
      <c r="P139">
        <v>15</v>
      </c>
      <c r="Q139" t="s">
        <v>1762</v>
      </c>
      <c r="S139" t="s">
        <v>1762</v>
      </c>
      <c r="T139" t="s">
        <v>1763</v>
      </c>
      <c r="U139" t="s">
        <v>1764</v>
      </c>
      <c r="V139" t="s">
        <v>1762</v>
      </c>
      <c r="W139" t="s">
        <v>1350</v>
      </c>
      <c r="X139">
        <v>15</v>
      </c>
      <c r="Y139" t="s">
        <v>68</v>
      </c>
      <c r="Z139" t="s">
        <v>71</v>
      </c>
      <c r="AA139" t="s">
        <v>72</v>
      </c>
      <c r="AB139" t="s">
        <v>1351</v>
      </c>
      <c r="AC139">
        <v>15</v>
      </c>
      <c r="AD139" t="s">
        <v>1784</v>
      </c>
      <c r="AE139" t="s">
        <v>74</v>
      </c>
      <c r="AF139" t="s">
        <v>1785</v>
      </c>
      <c r="AG139">
        <v>1049</v>
      </c>
      <c r="AH139">
        <v>4</v>
      </c>
      <c r="AI139" t="s">
        <v>1774</v>
      </c>
      <c r="AJ139" t="s">
        <v>1352</v>
      </c>
      <c r="AK139">
        <v>3173451441</v>
      </c>
      <c r="AM139">
        <v>15</v>
      </c>
      <c r="AN139" t="s">
        <v>1353</v>
      </c>
      <c r="AO139">
        <v>15</v>
      </c>
      <c r="AP139" t="s">
        <v>77</v>
      </c>
      <c r="AQ139" t="s">
        <v>78</v>
      </c>
      <c r="AR139" t="s">
        <v>79</v>
      </c>
      <c r="AT139" t="s">
        <v>80</v>
      </c>
      <c r="AU139" t="s">
        <v>81</v>
      </c>
      <c r="AW139" t="s">
        <v>284</v>
      </c>
      <c r="AX139" t="s">
        <v>149</v>
      </c>
      <c r="AY139">
        <v>64.400000000000006</v>
      </c>
      <c r="AZ139">
        <v>1.39</v>
      </c>
      <c r="BA139" t="s">
        <v>1354</v>
      </c>
      <c r="BB139" t="s">
        <v>85</v>
      </c>
      <c r="BC139" t="s">
        <v>85</v>
      </c>
      <c r="BD139" t="s">
        <v>85</v>
      </c>
      <c r="BE139" t="s">
        <v>85</v>
      </c>
      <c r="BF139" t="s">
        <v>87</v>
      </c>
      <c r="BG139" t="s">
        <v>85</v>
      </c>
      <c r="BH139" t="s">
        <v>1355</v>
      </c>
      <c r="BI139">
        <v>3178560402</v>
      </c>
      <c r="BJ139" t="s">
        <v>89</v>
      </c>
      <c r="BK139" t="s">
        <v>90</v>
      </c>
      <c r="BL139" t="str">
        <f t="shared" si="2"/>
        <v>(1212, 24955951, 'Cédula de Ciudadanía', 'MARIA CONSUELO', '1952-05-16', 'DIEZ DE SALGADO', 3173451441, 'SANDRA MILENA SALGADO-HJA', 'Femenino', 'C11', 'NO', 'No', 'Ninguna', 'No', 'No', 'Mujer', 'Heterosexual', 'No', 'Mestizo', 'Régimen subsidiado', 'Básica secundaria', '2026-05-01', 2, 2, 0, 24, 1, 1, 'Urbano', 1049, 4, 'NUEVA EPS', 64.40, 1.39, 'HIPERTENSA LE DIO CULEBRILLA Y LE QUEDO DOLOR DE CABEZA Y NUCA  COMO SECUELA DE ESTA', 'No aplica', 'No aplica', 'No aplica', 'No aplica', 'Disfuncionalidad leve', 'No aplica', 'N/A', 3178560402, 'MANZANA 6 CASA 12 EL DORADO 1', 'Ama de Casa', 'C.V Beneficiario Activo', '2026-05-01', 2, 4, 20, NULL, 'Tarde'),</v>
      </c>
    </row>
    <row r="140" spans="1:64" x14ac:dyDescent="0.3">
      <c r="A140">
        <v>1213</v>
      </c>
      <c r="B140">
        <v>46024</v>
      </c>
      <c r="C140" t="s">
        <v>24</v>
      </c>
      <c r="D140" t="s">
        <v>62</v>
      </c>
      <c r="E140" t="s">
        <v>1356</v>
      </c>
      <c r="F140" t="s">
        <v>1357</v>
      </c>
      <c r="G140" t="s">
        <v>65</v>
      </c>
      <c r="H140">
        <v>21185</v>
      </c>
      <c r="I140">
        <v>68</v>
      </c>
      <c r="J140" t="s">
        <v>66</v>
      </c>
      <c r="K140">
        <v>24623517</v>
      </c>
      <c r="L140" t="s">
        <v>538</v>
      </c>
      <c r="M140" t="s">
        <v>68</v>
      </c>
      <c r="N140" t="s">
        <v>310</v>
      </c>
      <c r="O140" t="s">
        <v>1358</v>
      </c>
      <c r="P140">
        <v>19</v>
      </c>
      <c r="Q140" t="s">
        <v>1762</v>
      </c>
      <c r="S140" t="s">
        <v>1762</v>
      </c>
      <c r="T140" t="s">
        <v>1763</v>
      </c>
      <c r="U140" t="s">
        <v>1764</v>
      </c>
      <c r="V140" t="s">
        <v>1762</v>
      </c>
      <c r="W140" t="s">
        <v>1359</v>
      </c>
      <c r="X140">
        <v>19</v>
      </c>
      <c r="Y140" t="s">
        <v>68</v>
      </c>
      <c r="Z140" t="s">
        <v>71</v>
      </c>
      <c r="AA140" t="s">
        <v>72</v>
      </c>
      <c r="AB140" t="s">
        <v>1360</v>
      </c>
      <c r="AC140">
        <v>19</v>
      </c>
      <c r="AD140" t="s">
        <v>1783</v>
      </c>
      <c r="AE140" t="s">
        <v>74</v>
      </c>
      <c r="AF140" t="s">
        <v>1785</v>
      </c>
      <c r="AG140">
        <v>1309</v>
      </c>
      <c r="AH140">
        <v>16</v>
      </c>
      <c r="AI140" t="s">
        <v>1774</v>
      </c>
      <c r="AJ140" t="s">
        <v>1361</v>
      </c>
      <c r="AK140">
        <v>3218535109</v>
      </c>
      <c r="AM140">
        <v>19</v>
      </c>
      <c r="AN140" t="s">
        <v>1362</v>
      </c>
      <c r="AO140">
        <v>19</v>
      </c>
      <c r="AP140" t="s">
        <v>77</v>
      </c>
      <c r="AQ140" t="s">
        <v>78</v>
      </c>
      <c r="AR140" t="s">
        <v>79</v>
      </c>
      <c r="AT140" t="s">
        <v>80</v>
      </c>
      <c r="AU140" t="s">
        <v>81</v>
      </c>
      <c r="AW140" t="s">
        <v>284</v>
      </c>
      <c r="AX140" t="s">
        <v>149</v>
      </c>
      <c r="AY140">
        <v>67.599999999999994</v>
      </c>
      <c r="AZ140">
        <v>1.46</v>
      </c>
      <c r="BA140" t="s">
        <v>1363</v>
      </c>
      <c r="BB140" t="s">
        <v>85</v>
      </c>
      <c r="BC140" t="s">
        <v>1776</v>
      </c>
      <c r="BD140" t="s">
        <v>86</v>
      </c>
      <c r="BE140" t="s">
        <v>104</v>
      </c>
      <c r="BF140" t="s">
        <v>87</v>
      </c>
      <c r="BG140" t="s">
        <v>85</v>
      </c>
      <c r="BH140" t="s">
        <v>1364</v>
      </c>
      <c r="BI140">
        <v>3216314100</v>
      </c>
      <c r="BJ140" t="s">
        <v>89</v>
      </c>
      <c r="BK140" t="s">
        <v>90</v>
      </c>
      <c r="BL140" t="str">
        <f t="shared" si="2"/>
        <v>(1213, 24623517, 'Cédula de Ciudadanía', 'MARIA DEL CARMEN', '1957-12-31', 'RAMIREZ', 3218535109, 'RUBEN DARIO RAMIREZ-HIJO', 'Femenino', 'B2', 'NO', 'No', 'Ninguna', 'No', 'No', 'Mujer', 'Heterosexual', 'No', 'Mestizo', 'Régimen contributivo', 'Básica secundaria', '2026-05-01', 2, 2, 0, 24, 1, 1, 'Urbano', 1309, 16, 'NUEVA EPS', 67.60, 1.46, 'DIABETES, ARTROSIS', 'No aplica', 'Ejercicio y dieta', 'Otro', 'Pareja', 'Disfuncionalidad leve', 'No aplica', 'N/A', 3216314100, 'MZ 14 CASA 22', 'Ama de Casa', 'C.V Beneficiario Activo', '2026-05-01', 2, 4, 20, NULL, 'Tarde'),</v>
      </c>
    </row>
    <row r="141" spans="1:64" x14ac:dyDescent="0.3">
      <c r="A141">
        <v>1214</v>
      </c>
      <c r="B141">
        <v>46024</v>
      </c>
      <c r="C141" t="s">
        <v>24</v>
      </c>
      <c r="D141" t="s">
        <v>62</v>
      </c>
      <c r="E141" t="s">
        <v>1365</v>
      </c>
      <c r="F141" t="s">
        <v>1366</v>
      </c>
      <c r="G141" t="s">
        <v>65</v>
      </c>
      <c r="H141">
        <v>22735</v>
      </c>
      <c r="I141">
        <v>64</v>
      </c>
      <c r="J141" t="s">
        <v>66</v>
      </c>
      <c r="K141">
        <v>42062059</v>
      </c>
      <c r="L141" t="s">
        <v>165</v>
      </c>
      <c r="M141" t="s">
        <v>68</v>
      </c>
      <c r="N141" t="s">
        <v>310</v>
      </c>
      <c r="O141" t="s">
        <v>1367</v>
      </c>
      <c r="P141">
        <v>19</v>
      </c>
      <c r="Q141" t="s">
        <v>1762</v>
      </c>
      <c r="S141" t="s">
        <v>1762</v>
      </c>
      <c r="T141" t="s">
        <v>1763</v>
      </c>
      <c r="U141" t="s">
        <v>1764</v>
      </c>
      <c r="V141" t="s">
        <v>1762</v>
      </c>
      <c r="W141" t="s">
        <v>1368</v>
      </c>
      <c r="X141">
        <v>19</v>
      </c>
      <c r="Y141" t="s">
        <v>68</v>
      </c>
      <c r="Z141" t="s">
        <v>71</v>
      </c>
      <c r="AA141" t="s">
        <v>72</v>
      </c>
      <c r="AB141" t="s">
        <v>1369</v>
      </c>
      <c r="AC141">
        <v>19</v>
      </c>
      <c r="AD141" t="s">
        <v>1784</v>
      </c>
      <c r="AE141" t="s">
        <v>98</v>
      </c>
      <c r="AF141" t="s">
        <v>1785</v>
      </c>
      <c r="AG141">
        <v>1309</v>
      </c>
      <c r="AH141">
        <v>16</v>
      </c>
      <c r="AI141" t="s">
        <v>1774</v>
      </c>
      <c r="AJ141" t="s">
        <v>1370</v>
      </c>
      <c r="AK141">
        <v>3197697694</v>
      </c>
      <c r="AM141">
        <v>19</v>
      </c>
      <c r="AN141" t="s">
        <v>1371</v>
      </c>
      <c r="AO141">
        <v>19</v>
      </c>
      <c r="AP141" t="s">
        <v>77</v>
      </c>
      <c r="AQ141" t="s">
        <v>78</v>
      </c>
      <c r="AR141" t="s">
        <v>79</v>
      </c>
      <c r="AT141" t="s">
        <v>80</v>
      </c>
      <c r="AU141" t="s">
        <v>81</v>
      </c>
      <c r="AW141" t="s">
        <v>82</v>
      </c>
      <c r="AX141" t="s">
        <v>149</v>
      </c>
      <c r="AY141">
        <v>74.2</v>
      </c>
      <c r="AZ141">
        <v>1.59</v>
      </c>
      <c r="BA141" t="s">
        <v>1372</v>
      </c>
      <c r="BB141" t="s">
        <v>117</v>
      </c>
      <c r="BC141" t="s">
        <v>561</v>
      </c>
      <c r="BD141" t="s">
        <v>86</v>
      </c>
      <c r="BE141" t="s">
        <v>85</v>
      </c>
      <c r="BF141" t="s">
        <v>105</v>
      </c>
      <c r="BG141" t="s">
        <v>85</v>
      </c>
      <c r="BH141" t="s">
        <v>1373</v>
      </c>
      <c r="BI141">
        <v>3108094086</v>
      </c>
      <c r="BJ141" t="s">
        <v>89</v>
      </c>
      <c r="BK141" t="s">
        <v>90</v>
      </c>
      <c r="BL141" t="str">
        <f t="shared" si="2"/>
        <v>(1214, 42062059, 'Cédula de Ciudadanía', 'MARIA DEL PILAR', '1962-03-30', 'ROLDAN FORERO', 3197697694, 'JOANNA MILENA GOMEZ-HIJA', 'Femenino', 'B5', 'NO', 'No', 'Ninguna', 'No', 'No', 'Mujer', 'Heterosexual', 'No', 'Mestizo', 'Régimen subsidiado', 'Básica primaria', '2026-05-01', 2, 2, 0, 24, 1, 1, 'Urbano', 1309, 16, 'NUEVA EPS', 74.20, 1.59, 'TRIGLICERIDOS', 'Otros', ' Dieta', 'Otro', 'No aplica', 'Normal', 'No aplica', 'N/A', 3108094086, 'MANZANA 1 CASA 22', 'Ama de Casa', 'C.V Beneficiario Activo', '2026-05-01', 2, 4, 20, NULL, 'Mañana'),</v>
      </c>
    </row>
    <row r="142" spans="1:64" x14ac:dyDescent="0.3">
      <c r="A142">
        <v>1215</v>
      </c>
      <c r="B142">
        <v>46024</v>
      </c>
      <c r="C142" t="s">
        <v>24</v>
      </c>
      <c r="D142" t="s">
        <v>62</v>
      </c>
      <c r="E142" t="s">
        <v>1374</v>
      </c>
      <c r="F142" t="s">
        <v>1375</v>
      </c>
      <c r="G142" t="s">
        <v>65</v>
      </c>
      <c r="H142">
        <v>16616</v>
      </c>
      <c r="I142">
        <v>80</v>
      </c>
      <c r="J142" t="s">
        <v>66</v>
      </c>
      <c r="K142">
        <v>26398069</v>
      </c>
      <c r="L142" t="s">
        <v>337</v>
      </c>
      <c r="M142" t="s">
        <v>68</v>
      </c>
      <c r="N142" t="s">
        <v>310</v>
      </c>
      <c r="O142" t="s">
        <v>1376</v>
      </c>
      <c r="P142">
        <v>16</v>
      </c>
      <c r="Q142" t="s">
        <v>1762</v>
      </c>
      <c r="S142" t="s">
        <v>1762</v>
      </c>
      <c r="T142" t="s">
        <v>1763</v>
      </c>
      <c r="U142" t="s">
        <v>1764</v>
      </c>
      <c r="V142" t="s">
        <v>1762</v>
      </c>
      <c r="W142" t="s">
        <v>1377</v>
      </c>
      <c r="X142">
        <v>16</v>
      </c>
      <c r="Y142" t="s">
        <v>68</v>
      </c>
      <c r="Z142" t="s">
        <v>71</v>
      </c>
      <c r="AA142" t="s">
        <v>1244</v>
      </c>
      <c r="AB142" t="s">
        <v>1378</v>
      </c>
      <c r="AC142">
        <v>16</v>
      </c>
      <c r="AD142" t="s">
        <v>1784</v>
      </c>
      <c r="AE142" t="s">
        <v>180</v>
      </c>
      <c r="AF142" t="s">
        <v>1785</v>
      </c>
      <c r="AG142">
        <v>1049</v>
      </c>
      <c r="AH142">
        <v>4</v>
      </c>
      <c r="AI142" t="s">
        <v>1774</v>
      </c>
      <c r="AJ142" t="s">
        <v>1379</v>
      </c>
      <c r="AK142">
        <v>3234878128</v>
      </c>
      <c r="AM142">
        <v>16</v>
      </c>
      <c r="AN142" t="s">
        <v>1380</v>
      </c>
      <c r="AO142">
        <v>16</v>
      </c>
      <c r="AP142" t="s">
        <v>77</v>
      </c>
      <c r="AQ142" t="s">
        <v>78</v>
      </c>
      <c r="AR142" t="s">
        <v>79</v>
      </c>
      <c r="AT142" t="s">
        <v>80</v>
      </c>
      <c r="AU142" t="s">
        <v>81</v>
      </c>
      <c r="AW142" t="s">
        <v>284</v>
      </c>
      <c r="AX142" t="s">
        <v>149</v>
      </c>
      <c r="AY142">
        <v>90.1</v>
      </c>
      <c r="AZ142">
        <v>1.54</v>
      </c>
      <c r="BA142" t="s">
        <v>1381</v>
      </c>
      <c r="BB142" t="s">
        <v>117</v>
      </c>
      <c r="BC142" t="s">
        <v>103</v>
      </c>
      <c r="BD142" t="s">
        <v>86</v>
      </c>
      <c r="BE142" t="s">
        <v>1777</v>
      </c>
      <c r="BF142" t="s">
        <v>1382</v>
      </c>
      <c r="BG142" t="s">
        <v>85</v>
      </c>
      <c r="BH142" t="s">
        <v>1383</v>
      </c>
      <c r="BI142">
        <v>3132845139</v>
      </c>
      <c r="BJ142" t="s">
        <v>89</v>
      </c>
      <c r="BK142" t="s">
        <v>90</v>
      </c>
      <c r="BL142" t="str">
        <f t="shared" si="2"/>
        <v>(1215, 26398069, 'Cédula de Ciudadanía', 'MARIA DILIA', '1945-06-28', 'MOSQUERA DE MOSQUERA', 3234878128, 'LILIANA MARIA MOSQUERA-HIJA', 'Femenino', 'A2', 'NO', 'No', 'Ninguna', 'No', 'No', 'Mujer', 'Heterosexual', 'No', 'Negro(a), Mulato(a), Afrocolombiano(a) o Afro descendiente', 'Régimen subsidiado', 'Ninguno', '2026-05-01', 2, 2, 0, 24, 1, 1, 'Urbano', 1049, 4, 'NUEVA EPS', 90.10, 1.54, 'HIPERTENSA', 'Otros', ' Ejercicio', 'Otro', 'Familia', 'Leve', 'No aplica', 'N/A', 3132845139, 'MANZANA 5 CASA 8 EL DORADO 2', 'Ama de Casa', 'C.V Beneficiario Activo', '2026-05-01', 2, 4, 20, NULL, 'Tarde'),</v>
      </c>
    </row>
    <row r="143" spans="1:64" x14ac:dyDescent="0.3">
      <c r="A143">
        <v>1216</v>
      </c>
      <c r="B143">
        <v>46035</v>
      </c>
      <c r="C143" t="s">
        <v>24</v>
      </c>
      <c r="D143" t="s">
        <v>62</v>
      </c>
      <c r="E143" t="s">
        <v>1384</v>
      </c>
      <c r="F143" t="s">
        <v>1385</v>
      </c>
      <c r="G143" t="s">
        <v>65</v>
      </c>
      <c r="H143">
        <v>17095</v>
      </c>
      <c r="I143">
        <v>79</v>
      </c>
      <c r="J143" t="s">
        <v>66</v>
      </c>
      <c r="K143">
        <v>32331218</v>
      </c>
      <c r="L143" t="s">
        <v>109</v>
      </c>
      <c r="M143" t="s">
        <v>68</v>
      </c>
      <c r="N143" t="s">
        <v>310</v>
      </c>
      <c r="O143" t="s">
        <v>1386</v>
      </c>
      <c r="P143">
        <v>13</v>
      </c>
      <c r="Q143" t="s">
        <v>1762</v>
      </c>
      <c r="S143" t="s">
        <v>1762</v>
      </c>
      <c r="T143" t="s">
        <v>1763</v>
      </c>
      <c r="U143" t="s">
        <v>1764</v>
      </c>
      <c r="V143" t="s">
        <v>1762</v>
      </c>
      <c r="W143" t="s">
        <v>1387</v>
      </c>
      <c r="X143">
        <v>13</v>
      </c>
      <c r="Y143" t="s">
        <v>68</v>
      </c>
      <c r="Z143" t="s">
        <v>71</v>
      </c>
      <c r="AA143" t="s">
        <v>72</v>
      </c>
      <c r="AB143" t="s">
        <v>1388</v>
      </c>
      <c r="AC143">
        <v>13</v>
      </c>
      <c r="AD143" t="s">
        <v>1783</v>
      </c>
      <c r="AE143" t="s">
        <v>98</v>
      </c>
      <c r="AF143" t="s">
        <v>1785</v>
      </c>
      <c r="AG143">
        <v>1471</v>
      </c>
      <c r="AH143">
        <v>14</v>
      </c>
      <c r="AI143" t="s">
        <v>1774</v>
      </c>
      <c r="AJ143" t="s">
        <v>1389</v>
      </c>
      <c r="AK143">
        <v>3146909312</v>
      </c>
      <c r="AM143">
        <v>13</v>
      </c>
      <c r="AN143" t="s">
        <v>1390</v>
      </c>
      <c r="AO143">
        <v>13</v>
      </c>
      <c r="AP143" t="s">
        <v>77</v>
      </c>
      <c r="AQ143" t="s">
        <v>78</v>
      </c>
      <c r="AR143" t="s">
        <v>79</v>
      </c>
      <c r="AT143" t="s">
        <v>80</v>
      </c>
      <c r="AU143" t="s">
        <v>81</v>
      </c>
      <c r="AW143" t="s">
        <v>82</v>
      </c>
      <c r="AX143" t="s">
        <v>126</v>
      </c>
      <c r="AY143">
        <v>62</v>
      </c>
      <c r="AZ143">
        <v>1.47</v>
      </c>
      <c r="BA143" t="s">
        <v>116</v>
      </c>
      <c r="BB143" t="s">
        <v>85</v>
      </c>
      <c r="BC143" t="s">
        <v>103</v>
      </c>
      <c r="BD143" t="s">
        <v>151</v>
      </c>
      <c r="BE143" t="s">
        <v>1777</v>
      </c>
      <c r="BF143" t="s">
        <v>85</v>
      </c>
      <c r="BG143" t="s">
        <v>85</v>
      </c>
      <c r="BH143" t="s">
        <v>1391</v>
      </c>
      <c r="BI143">
        <v>3226136810</v>
      </c>
      <c r="BJ143" t="s">
        <v>89</v>
      </c>
      <c r="BK143" t="s">
        <v>90</v>
      </c>
      <c r="BL143" t="str">
        <f t="shared" si="2"/>
        <v>(1216, 32331218, 'Cédula de Ciudadanía', 'MARIA DOLORES', '1946-10-20', 'ARANGO DE CUERVO', 3146909312, 'ERIKA NATALIA CUERVO ARANGO-HIJA', 'Femenino', 'C5', 'NO', 'No', 'Ninguna', 'No', 'No', 'Mujer', 'Heterosexual', 'No', 'Mestizo', 'Régimen contributivo', 'Básica primaria', '2026-05-01', 2, 2, 0, 24, 1, 1, 'Urbano', 1471, 14, 'SALUD TOTAL', 62.00, 1.47, 'HTA', 'No aplica', ' Ejercicio', 'Pensión', 'Familia', 'No aplica', 'No aplica', 'N/A', 3226136810, 'CALLE 77 # 32A-52', 'Ama de Casa', 'C.V Beneficiario Activo', '2026-05-01', 2, 4, 20, NULL, 'Mañana'),</v>
      </c>
    </row>
    <row r="144" spans="1:64" x14ac:dyDescent="0.3">
      <c r="A144">
        <v>1217</v>
      </c>
      <c r="B144">
        <v>46024</v>
      </c>
      <c r="C144" t="s">
        <v>24</v>
      </c>
      <c r="D144" t="s">
        <v>62</v>
      </c>
      <c r="E144" t="s">
        <v>1392</v>
      </c>
      <c r="F144" t="s">
        <v>1393</v>
      </c>
      <c r="G144" t="s">
        <v>65</v>
      </c>
      <c r="H144">
        <v>16846</v>
      </c>
      <c r="I144">
        <v>80</v>
      </c>
      <c r="J144" t="s">
        <v>66</v>
      </c>
      <c r="K144">
        <v>23483994</v>
      </c>
      <c r="L144" t="s">
        <v>391</v>
      </c>
      <c r="M144" t="s">
        <v>68</v>
      </c>
      <c r="N144" t="s">
        <v>310</v>
      </c>
      <c r="O144" t="s">
        <v>1394</v>
      </c>
      <c r="P144">
        <v>17</v>
      </c>
      <c r="Q144" t="s">
        <v>1762</v>
      </c>
      <c r="S144" t="s">
        <v>1762</v>
      </c>
      <c r="T144" t="s">
        <v>1763</v>
      </c>
      <c r="U144" t="s">
        <v>1764</v>
      </c>
      <c r="V144" t="s">
        <v>1762</v>
      </c>
      <c r="W144" t="s">
        <v>1395</v>
      </c>
      <c r="X144">
        <v>17</v>
      </c>
      <c r="Y144" t="s">
        <v>68</v>
      </c>
      <c r="Z144" t="s">
        <v>71</v>
      </c>
      <c r="AA144" t="s">
        <v>72</v>
      </c>
      <c r="AB144" t="s">
        <v>1396</v>
      </c>
      <c r="AC144">
        <v>17</v>
      </c>
      <c r="AD144" t="s">
        <v>1784</v>
      </c>
      <c r="AE144" t="s">
        <v>74</v>
      </c>
      <c r="AF144" t="s">
        <v>1785</v>
      </c>
      <c r="AG144">
        <v>1531</v>
      </c>
      <c r="AH144">
        <v>14</v>
      </c>
      <c r="AI144" t="s">
        <v>1774</v>
      </c>
      <c r="AJ144" t="s">
        <v>1397</v>
      </c>
      <c r="AK144">
        <v>3122976707</v>
      </c>
      <c r="AM144">
        <v>17</v>
      </c>
      <c r="AN144" t="s">
        <v>1398</v>
      </c>
      <c r="AO144">
        <v>17</v>
      </c>
      <c r="AP144" t="s">
        <v>77</v>
      </c>
      <c r="AQ144" t="s">
        <v>78</v>
      </c>
      <c r="AR144" t="s">
        <v>79</v>
      </c>
      <c r="AT144" t="s">
        <v>80</v>
      </c>
      <c r="AU144" t="s">
        <v>81</v>
      </c>
      <c r="AW144" t="s">
        <v>284</v>
      </c>
      <c r="AX144" t="s">
        <v>138</v>
      </c>
      <c r="AY144">
        <v>59.1</v>
      </c>
      <c r="AZ144">
        <v>1.5</v>
      </c>
      <c r="BA144" t="s">
        <v>1399</v>
      </c>
      <c r="BB144" t="s">
        <v>85</v>
      </c>
      <c r="BC144" t="s">
        <v>85</v>
      </c>
      <c r="BD144" t="s">
        <v>86</v>
      </c>
      <c r="BE144" t="s">
        <v>85</v>
      </c>
      <c r="BF144" t="s">
        <v>1382</v>
      </c>
      <c r="BG144" t="s">
        <v>85</v>
      </c>
      <c r="BH144" t="s">
        <v>1400</v>
      </c>
      <c r="BI144">
        <v>3177146498</v>
      </c>
      <c r="BJ144" t="s">
        <v>89</v>
      </c>
      <c r="BK144" t="s">
        <v>90</v>
      </c>
      <c r="BL144" t="str">
        <f t="shared" si="2"/>
        <v>(1217, 23483994, 'Cédula de Ciudadanía', 'MARIA ERMINDA', '1946-02-13', 'GONZALEZ LEDESMA', 3122976707, 'FELIPE GIRALDO-VECINO', 'Femenino', 'B4', 'NO', 'No', 'Ninguna', 'No', 'No', 'Mujer', 'Heterosexual', 'No', 'Mestizo', 'Régimen subsidiado', 'Básica secundaria', '2026-05-01', 2, 2, 0, 24, 1, 1, 'Urbano', 1531, 14, 'ASMET SALUD EPS S.A.S.', 59.10, 1.50, 'Enfermedad sanguinea', 'No aplica', 'No aplica', 'Otro', 'No aplica', 'Leve', 'No aplica', 'N/A', 3177146498, 'MZ 10 CASA 36', 'Ama de Casa', 'C.V Beneficiario Activo', '2026-05-01', 2, 4, 20, NULL, 'Tarde'),</v>
      </c>
    </row>
    <row r="145" spans="1:64" x14ac:dyDescent="0.3">
      <c r="A145">
        <v>1218</v>
      </c>
      <c r="B145">
        <v>46024</v>
      </c>
      <c r="C145" t="s">
        <v>24</v>
      </c>
      <c r="D145" t="s">
        <v>62</v>
      </c>
      <c r="E145" t="s">
        <v>679</v>
      </c>
      <c r="F145" t="s">
        <v>1401</v>
      </c>
      <c r="G145" t="s">
        <v>65</v>
      </c>
      <c r="H145">
        <v>18829</v>
      </c>
      <c r="I145">
        <v>74</v>
      </c>
      <c r="J145" t="s">
        <v>66</v>
      </c>
      <c r="K145">
        <v>31243074</v>
      </c>
      <c r="L145" t="s">
        <v>196</v>
      </c>
      <c r="M145" t="s">
        <v>68</v>
      </c>
      <c r="N145" t="s">
        <v>310</v>
      </c>
      <c r="O145" t="s">
        <v>1402</v>
      </c>
      <c r="P145">
        <v>17</v>
      </c>
      <c r="Q145" t="s">
        <v>1762</v>
      </c>
      <c r="S145" t="s">
        <v>1762</v>
      </c>
      <c r="T145" t="s">
        <v>1763</v>
      </c>
      <c r="U145" t="s">
        <v>1764</v>
      </c>
      <c r="V145" t="s">
        <v>1762</v>
      </c>
      <c r="W145" t="s">
        <v>1403</v>
      </c>
      <c r="X145">
        <v>17</v>
      </c>
      <c r="Y145" t="s">
        <v>68</v>
      </c>
      <c r="Z145" t="s">
        <v>71</v>
      </c>
      <c r="AA145" t="s">
        <v>72</v>
      </c>
      <c r="AB145" t="s">
        <v>1404</v>
      </c>
      <c r="AC145">
        <v>17</v>
      </c>
      <c r="AD145" t="s">
        <v>1783</v>
      </c>
      <c r="AE145" t="s">
        <v>74</v>
      </c>
      <c r="AF145" t="s">
        <v>1771</v>
      </c>
      <c r="AG145">
        <v>1276</v>
      </c>
      <c r="AH145">
        <v>5</v>
      </c>
      <c r="AI145" t="s">
        <v>1774</v>
      </c>
      <c r="AJ145" t="s">
        <v>1405</v>
      </c>
      <c r="AK145">
        <v>3116705838</v>
      </c>
      <c r="AM145">
        <v>17</v>
      </c>
      <c r="AN145" t="s">
        <v>1406</v>
      </c>
      <c r="AO145">
        <v>17</v>
      </c>
      <c r="AP145" t="s">
        <v>77</v>
      </c>
      <c r="AQ145" t="s">
        <v>78</v>
      </c>
      <c r="AR145" t="s">
        <v>79</v>
      </c>
      <c r="AT145" t="s">
        <v>80</v>
      </c>
      <c r="AU145" t="s">
        <v>81</v>
      </c>
      <c r="AW145" t="s">
        <v>284</v>
      </c>
      <c r="AX145" t="s">
        <v>149</v>
      </c>
      <c r="AY145">
        <v>60.7</v>
      </c>
      <c r="AZ145">
        <v>1.48</v>
      </c>
      <c r="BA145" t="s">
        <v>102</v>
      </c>
      <c r="BB145" t="s">
        <v>85</v>
      </c>
      <c r="BC145" t="s">
        <v>103</v>
      </c>
      <c r="BD145" t="s">
        <v>151</v>
      </c>
      <c r="BE145" t="s">
        <v>85</v>
      </c>
      <c r="BF145" t="s">
        <v>105</v>
      </c>
      <c r="BG145" t="s">
        <v>85</v>
      </c>
      <c r="BH145" t="s">
        <v>1407</v>
      </c>
      <c r="BI145">
        <v>3137065042</v>
      </c>
      <c r="BJ145" t="s">
        <v>89</v>
      </c>
      <c r="BK145" t="s">
        <v>90</v>
      </c>
      <c r="BL145" t="str">
        <f t="shared" si="2"/>
        <v>(1218, 31243074, 'Cédula de Ciudadanía', 'MARIA FABIOLA', '1951-07-20', 'JARAMILLO GALLEGO', 3116705838, 'ERIKA BETANCOUR-HIJA', 'Femenino', 'B3', 'NO', 'No', 'Ninguna', 'No', 'No', 'Mujer', 'Heterosexual', 'No', 'Mestizo', 'Régimen contributivo', 'Básica secundaria', '2026-05-01', 2, 2, 0, 24, 1, 1, 'Urbano', 1276, 5, 'NUEVA EPS', 60.70, 1.48, 'NO APLICA', 'No aplica', ' Ejercicio', 'Pensión', 'No aplica', 'Normal', 'No aplica', 'N/A', 3137065042, 'MANZANA 9 CASA 30', 'Pensionado', 'C.V Beneficiario Activo', '2026-05-01', 2, 4, 20, NULL, 'Tarde'),</v>
      </c>
    </row>
    <row r="146" spans="1:64" x14ac:dyDescent="0.3">
      <c r="A146">
        <v>1219</v>
      </c>
      <c r="B146">
        <v>46024</v>
      </c>
      <c r="C146" t="s">
        <v>24</v>
      </c>
      <c r="D146" t="s">
        <v>62</v>
      </c>
      <c r="E146" t="s">
        <v>1408</v>
      </c>
      <c r="F146" t="s">
        <v>1409</v>
      </c>
      <c r="G146" t="s">
        <v>65</v>
      </c>
      <c r="H146">
        <v>21297</v>
      </c>
      <c r="I146">
        <v>68</v>
      </c>
      <c r="J146" t="s">
        <v>66</v>
      </c>
      <c r="K146">
        <v>42115530</v>
      </c>
      <c r="L146" t="s">
        <v>155</v>
      </c>
      <c r="M146" t="s">
        <v>68</v>
      </c>
      <c r="N146" t="s">
        <v>310</v>
      </c>
      <c r="O146" t="s">
        <v>1410</v>
      </c>
      <c r="P146">
        <v>15</v>
      </c>
      <c r="Q146" t="s">
        <v>1762</v>
      </c>
      <c r="S146" t="s">
        <v>1762</v>
      </c>
      <c r="T146" t="s">
        <v>1763</v>
      </c>
      <c r="U146" t="s">
        <v>1764</v>
      </c>
      <c r="V146" t="s">
        <v>1762</v>
      </c>
      <c r="W146" t="s">
        <v>1411</v>
      </c>
      <c r="X146">
        <v>15</v>
      </c>
      <c r="Y146" t="s">
        <v>68</v>
      </c>
      <c r="Z146" t="s">
        <v>71</v>
      </c>
      <c r="AA146" t="s">
        <v>1244</v>
      </c>
      <c r="AB146" t="s">
        <v>1412</v>
      </c>
      <c r="AC146">
        <v>15</v>
      </c>
      <c r="AD146" t="s">
        <v>1784</v>
      </c>
      <c r="AE146" t="s">
        <v>98</v>
      </c>
      <c r="AF146" t="s">
        <v>1785</v>
      </c>
      <c r="AG146">
        <v>1049</v>
      </c>
      <c r="AH146">
        <v>4</v>
      </c>
      <c r="AI146" t="s">
        <v>1774</v>
      </c>
      <c r="AJ146" t="s">
        <v>1413</v>
      </c>
      <c r="AK146">
        <v>3204695259</v>
      </c>
      <c r="AM146">
        <v>15</v>
      </c>
      <c r="AN146" t="s">
        <v>1414</v>
      </c>
      <c r="AO146">
        <v>15</v>
      </c>
      <c r="AP146" t="s">
        <v>77</v>
      </c>
      <c r="AQ146" t="s">
        <v>78</v>
      </c>
      <c r="AR146" t="s">
        <v>79</v>
      </c>
      <c r="AT146" t="s">
        <v>80</v>
      </c>
      <c r="AU146" t="s">
        <v>81</v>
      </c>
      <c r="AW146" t="s">
        <v>284</v>
      </c>
      <c r="AX146" t="s">
        <v>115</v>
      </c>
      <c r="AY146">
        <v>78.099999999999994</v>
      </c>
      <c r="AZ146">
        <v>1.55</v>
      </c>
      <c r="BA146" t="s">
        <v>1415</v>
      </c>
      <c r="BB146" t="s">
        <v>85</v>
      </c>
      <c r="BC146" t="s">
        <v>85</v>
      </c>
      <c r="BD146" t="s">
        <v>86</v>
      </c>
      <c r="BE146" t="s">
        <v>1777</v>
      </c>
      <c r="BF146" t="s">
        <v>105</v>
      </c>
      <c r="BG146" t="s">
        <v>85</v>
      </c>
      <c r="BH146" t="s">
        <v>1416</v>
      </c>
      <c r="BI146">
        <v>3103613308</v>
      </c>
      <c r="BJ146" t="s">
        <v>89</v>
      </c>
      <c r="BK146" t="s">
        <v>90</v>
      </c>
      <c r="BL146" t="str">
        <f t="shared" si="2"/>
        <v>(1219, 42115530, 'Cédula de Ciudadanía', 'MARIA GLORIA', '1958-04-22', 'PEREA SERNA', 3204695259, 'LUZ NEIRA-HIJA', 'Femenino', 'B1', 'NO', 'No', 'Ninguna', 'No', 'No', 'Mujer', 'Heterosexual', 'No', 'Negro(a), Mulato(a), Afrocolombiano(a) o Afro descendiente', 'Régimen subsidiado', 'Básica primaria', '2026-05-01', 2, 2, 0, 24, 1, 1, 'Urbano', 1049, 4, 'SURAMERICANA', 78.10, 1.55, 'HIPERTENSA DIABETICA GLAUCOMA', 'No aplica', 'No aplica', 'Otro', 'Familia', 'Normal', 'No aplica', 'N/A', 3103613308, 'DORADO 2 MZ 21 CS 15', 'Ama de Casa', 'C.V Beneficiario Activo', '2026-05-01', 2, 4, 20, NULL, 'Tarde'),</v>
      </c>
    </row>
    <row r="147" spans="1:64" x14ac:dyDescent="0.3">
      <c r="A147">
        <v>1220</v>
      </c>
      <c r="B147">
        <v>46024</v>
      </c>
      <c r="C147" t="s">
        <v>24</v>
      </c>
      <c r="D147" t="s">
        <v>62</v>
      </c>
      <c r="E147" t="s">
        <v>1417</v>
      </c>
      <c r="F147" t="s">
        <v>1418</v>
      </c>
      <c r="G147" t="s">
        <v>65</v>
      </c>
      <c r="H147">
        <v>23634</v>
      </c>
      <c r="I147">
        <v>61</v>
      </c>
      <c r="J147" t="s">
        <v>66</v>
      </c>
      <c r="K147">
        <v>42071001</v>
      </c>
      <c r="L147" t="s">
        <v>196</v>
      </c>
      <c r="M147" t="s">
        <v>68</v>
      </c>
      <c r="N147" t="s">
        <v>310</v>
      </c>
      <c r="O147" t="s">
        <v>1419</v>
      </c>
      <c r="P147">
        <v>18</v>
      </c>
      <c r="Q147" t="s">
        <v>1762</v>
      </c>
      <c r="S147" t="s">
        <v>1762</v>
      </c>
      <c r="T147" t="s">
        <v>1763</v>
      </c>
      <c r="U147" t="s">
        <v>1764</v>
      </c>
      <c r="V147" t="s">
        <v>1762</v>
      </c>
      <c r="W147" t="s">
        <v>1420</v>
      </c>
      <c r="X147">
        <v>18</v>
      </c>
      <c r="Y147" t="s">
        <v>68</v>
      </c>
      <c r="Z147" t="s">
        <v>71</v>
      </c>
      <c r="AA147" t="s">
        <v>1244</v>
      </c>
      <c r="AB147" t="s">
        <v>1421</v>
      </c>
      <c r="AC147">
        <v>18</v>
      </c>
      <c r="AD147" t="s">
        <v>1784</v>
      </c>
      <c r="AE147" t="s">
        <v>74</v>
      </c>
      <c r="AF147" t="s">
        <v>1769</v>
      </c>
      <c r="AG147">
        <v>1269</v>
      </c>
      <c r="AH147">
        <v>5</v>
      </c>
      <c r="AI147" t="s">
        <v>1774</v>
      </c>
      <c r="AJ147" t="s">
        <v>1422</v>
      </c>
      <c r="AK147">
        <v>3218068993</v>
      </c>
      <c r="AM147">
        <v>18</v>
      </c>
      <c r="AN147" t="s">
        <v>1423</v>
      </c>
      <c r="AO147">
        <v>18</v>
      </c>
      <c r="AP147" t="s">
        <v>77</v>
      </c>
      <c r="AQ147" t="s">
        <v>78</v>
      </c>
      <c r="AR147" t="s">
        <v>79</v>
      </c>
      <c r="AT147" t="s">
        <v>80</v>
      </c>
      <c r="AU147" t="s">
        <v>81</v>
      </c>
      <c r="AW147" t="s">
        <v>284</v>
      </c>
      <c r="AX147" t="s">
        <v>126</v>
      </c>
      <c r="AY147">
        <v>104.5</v>
      </c>
      <c r="AZ147">
        <v>1.58</v>
      </c>
      <c r="BA147" t="s">
        <v>535</v>
      </c>
      <c r="BB147" t="s">
        <v>85</v>
      </c>
      <c r="BC147" t="s">
        <v>85</v>
      </c>
      <c r="BD147" t="s">
        <v>85</v>
      </c>
      <c r="BE147" t="s">
        <v>1777</v>
      </c>
      <c r="BF147" t="s">
        <v>310</v>
      </c>
      <c r="BG147" t="s">
        <v>85</v>
      </c>
      <c r="BH147" t="s">
        <v>1424</v>
      </c>
      <c r="BI147">
        <v>3106231316</v>
      </c>
      <c r="BJ147" t="s">
        <v>89</v>
      </c>
      <c r="BK147" t="s">
        <v>90</v>
      </c>
      <c r="BL147" t="str">
        <f t="shared" si="2"/>
        <v>(1220, 42071001, 'Cédula de Ciudadanía', 'MARIA HERMINIA', '1964-09-14', 'SARRIA SOTO', 3218068993, 'MARIA HELENA CARDONA', 'Femenino', 'B3', 'NO', 'No', 'Ninguna', 'No', 'No', 'Mujer', 'Heterosexual', 'No', 'Negro(a), Mulato(a), Afrocolombiano(a) o Afro descendiente', 'Régimen subsidiado', 'Básica secundaria', '2026-05-01', 2, 2, 0, 24, 1, 1, 'Urbano', 1269, 5, 'SALUD TOTAL', 104.50, 1.58, 'ARTROSIS', 'No aplica', 'No aplica', 'No aplica', 'Familia', 'Ninguna', 'No aplica', 'N/A', 3106231316, 'CALLE 70 # 36-73', 'Ninguno', 'C.V Beneficiario Activo', '2026-05-01', 2, 4, 20, NULL, 'Tarde'),</v>
      </c>
    </row>
    <row r="148" spans="1:64" x14ac:dyDescent="0.3">
      <c r="A148">
        <v>1221</v>
      </c>
      <c r="B148">
        <v>46024</v>
      </c>
      <c r="C148" t="s">
        <v>24</v>
      </c>
      <c r="D148" t="s">
        <v>62</v>
      </c>
      <c r="E148" t="s">
        <v>1425</v>
      </c>
      <c r="F148" t="s">
        <v>1426</v>
      </c>
      <c r="G148" t="s">
        <v>65</v>
      </c>
      <c r="H148">
        <v>16624</v>
      </c>
      <c r="I148">
        <v>80</v>
      </c>
      <c r="J148" t="s">
        <v>66</v>
      </c>
      <c r="K148">
        <v>24934554</v>
      </c>
      <c r="L148" t="s">
        <v>355</v>
      </c>
      <c r="M148" t="s">
        <v>68</v>
      </c>
      <c r="N148" t="s">
        <v>310</v>
      </c>
      <c r="O148" t="s">
        <v>1427</v>
      </c>
      <c r="P148">
        <v>15</v>
      </c>
      <c r="Q148" t="s">
        <v>1762</v>
      </c>
      <c r="S148" t="s">
        <v>1762</v>
      </c>
      <c r="T148" t="s">
        <v>1763</v>
      </c>
      <c r="U148" t="s">
        <v>1764</v>
      </c>
      <c r="V148" t="s">
        <v>1762</v>
      </c>
      <c r="W148" t="s">
        <v>1428</v>
      </c>
      <c r="X148">
        <v>15</v>
      </c>
      <c r="Y148" t="s">
        <v>68</v>
      </c>
      <c r="Z148" t="s">
        <v>71</v>
      </c>
      <c r="AA148" t="s">
        <v>72</v>
      </c>
      <c r="AB148" t="s">
        <v>1429</v>
      </c>
      <c r="AC148">
        <v>15</v>
      </c>
      <c r="AD148" t="s">
        <v>1784</v>
      </c>
      <c r="AE148" t="s">
        <v>98</v>
      </c>
      <c r="AF148" t="s">
        <v>1769</v>
      </c>
      <c r="AG148">
        <v>1276</v>
      </c>
      <c r="AH148">
        <v>5</v>
      </c>
      <c r="AI148" t="s">
        <v>1774</v>
      </c>
      <c r="AJ148" t="s">
        <v>910</v>
      </c>
      <c r="AK148">
        <v>3218113851</v>
      </c>
      <c r="AM148">
        <v>15</v>
      </c>
      <c r="AN148" t="s">
        <v>1430</v>
      </c>
      <c r="AO148">
        <v>15</v>
      </c>
      <c r="AP148" t="s">
        <v>77</v>
      </c>
      <c r="AQ148" t="s">
        <v>78</v>
      </c>
      <c r="AR148" t="s">
        <v>79</v>
      </c>
      <c r="AT148" t="s">
        <v>80</v>
      </c>
      <c r="AU148" t="s">
        <v>81</v>
      </c>
      <c r="AW148" t="s">
        <v>284</v>
      </c>
      <c r="AX148" t="s">
        <v>126</v>
      </c>
      <c r="AY148">
        <v>56.1</v>
      </c>
      <c r="AZ148">
        <v>1.52</v>
      </c>
      <c r="BA148" t="s">
        <v>116</v>
      </c>
      <c r="BB148" t="s">
        <v>117</v>
      </c>
      <c r="BC148" t="s">
        <v>103</v>
      </c>
      <c r="BD148" t="s">
        <v>85</v>
      </c>
      <c r="BE148" t="s">
        <v>85</v>
      </c>
      <c r="BF148" t="s">
        <v>105</v>
      </c>
      <c r="BG148" t="s">
        <v>85</v>
      </c>
      <c r="BH148" t="s">
        <v>912</v>
      </c>
      <c r="BI148">
        <v>3218113851</v>
      </c>
      <c r="BJ148" t="s">
        <v>89</v>
      </c>
      <c r="BK148" t="s">
        <v>90</v>
      </c>
      <c r="BL148" t="str">
        <f t="shared" si="2"/>
        <v>(1221, 24934554, 'Cédula de Ciudadanía', 'MARIA JUSTINA', '1945-07-06', 'TAMAYO RUIZ', 3218113851, 'BEATRIZ EUGENIA MARULANDA-HIJA', 'Femenino', 'A3', 'NO', 'No', 'Ninguna', 'No', 'No', 'Mujer', 'Heterosexual', 'No', 'Mestizo', 'Régimen subsidiado', 'Básica primaria', '2026-05-01', 2, 2, 0, 24, 1, 1, 'Urbano', 1276, 5, 'SALUD TOTAL', 56.10, 1.52, 'HTA', 'Otros', ' Ejercicio', 'No aplica', 'No aplica', 'Normal', 'No aplica', 'N/A', 3218113851, 'MZ 11 CASA 19', 'Ninguno', 'C.V Beneficiario Activo', '2026-05-01', 2, 4, 20, NULL, 'Tarde'),</v>
      </c>
    </row>
    <row r="149" spans="1:64" x14ac:dyDescent="0.3">
      <c r="A149">
        <v>1222</v>
      </c>
      <c r="B149">
        <v>46024</v>
      </c>
      <c r="C149" t="s">
        <v>24</v>
      </c>
      <c r="D149" t="s">
        <v>62</v>
      </c>
      <c r="E149" t="s">
        <v>1431</v>
      </c>
      <c r="F149" t="s">
        <v>1432</v>
      </c>
      <c r="G149" t="s">
        <v>65</v>
      </c>
      <c r="H149">
        <v>23315</v>
      </c>
      <c r="I149">
        <v>62</v>
      </c>
      <c r="J149" t="s">
        <v>66</v>
      </c>
      <c r="K149">
        <v>42022209</v>
      </c>
      <c r="L149" t="s">
        <v>831</v>
      </c>
      <c r="M149" t="s">
        <v>71</v>
      </c>
      <c r="N149" t="s">
        <v>1760</v>
      </c>
      <c r="O149" t="s">
        <v>1433</v>
      </c>
      <c r="P149">
        <v>17</v>
      </c>
      <c r="Q149" t="s">
        <v>1762</v>
      </c>
      <c r="S149" t="s">
        <v>1762</v>
      </c>
      <c r="T149" t="s">
        <v>1763</v>
      </c>
      <c r="U149" t="s">
        <v>1764</v>
      </c>
      <c r="V149" t="s">
        <v>1762</v>
      </c>
      <c r="W149" t="s">
        <v>1434</v>
      </c>
      <c r="X149">
        <v>17</v>
      </c>
      <c r="Y149" t="s">
        <v>68</v>
      </c>
      <c r="Z149" t="s">
        <v>71</v>
      </c>
      <c r="AA149" t="s">
        <v>72</v>
      </c>
      <c r="AB149" t="s">
        <v>1435</v>
      </c>
      <c r="AC149">
        <v>17</v>
      </c>
      <c r="AD149" t="s">
        <v>1783</v>
      </c>
      <c r="AE149" t="s">
        <v>98</v>
      </c>
      <c r="AF149" t="s">
        <v>1785</v>
      </c>
      <c r="AG149">
        <v>1855</v>
      </c>
      <c r="AH149">
        <v>5</v>
      </c>
      <c r="AI149" t="s">
        <v>1774</v>
      </c>
      <c r="AJ149" t="s">
        <v>1436</v>
      </c>
      <c r="AK149">
        <v>3104516891</v>
      </c>
      <c r="AM149">
        <v>17</v>
      </c>
      <c r="AN149" t="s">
        <v>1437</v>
      </c>
      <c r="AO149">
        <v>17</v>
      </c>
      <c r="AP149" t="s">
        <v>77</v>
      </c>
      <c r="AQ149" t="s">
        <v>78</v>
      </c>
      <c r="AR149" t="s">
        <v>79</v>
      </c>
      <c r="AT149" t="s">
        <v>80</v>
      </c>
      <c r="AU149" t="s">
        <v>81</v>
      </c>
      <c r="AW149" t="s">
        <v>284</v>
      </c>
      <c r="AX149" t="s">
        <v>126</v>
      </c>
      <c r="AY149">
        <v>69.2</v>
      </c>
      <c r="AZ149">
        <v>1.52</v>
      </c>
      <c r="BA149" t="s">
        <v>116</v>
      </c>
      <c r="BB149" t="s">
        <v>117</v>
      </c>
      <c r="BC149" t="s">
        <v>172</v>
      </c>
      <c r="BD149" t="s">
        <v>86</v>
      </c>
      <c r="BE149" t="s">
        <v>1777</v>
      </c>
      <c r="BF149" t="s">
        <v>105</v>
      </c>
      <c r="BG149" t="s">
        <v>85</v>
      </c>
      <c r="BH149" t="s">
        <v>1438</v>
      </c>
      <c r="BI149">
        <v>3147769453</v>
      </c>
      <c r="BJ149" t="s">
        <v>89</v>
      </c>
      <c r="BK149" t="s">
        <v>90</v>
      </c>
      <c r="BL149" t="str">
        <f t="shared" si="2"/>
        <v>(1222, 42022209, 'Cédula de Ciudadanía', 'MARIA LUZBELIA', '1963-10-31', 'PATIÑO FERNANDEZ', 3104516891, 'NINI JOHANA HENAO-HIJA', 'Femenino', 'C9', 'SI', 'No', 'Física', 'No', 'No', 'Mujer', 'Heterosexual', 'No', 'Mestizo', 'Régimen contributivo', 'Básica primaria', '2026-05-01', 2, 2, 0, 24, 1, 1, 'Urbano', 1855, 5, 'SALUD TOTAL', 69.20, 1.52, 'HTA', 'Otros', ' Otra', 'Otro', 'Familia', 'Normal', 'No aplica', 'N/A', 3147769453, 'MZ 8 CS 25', 'Ama de Casa', 'C.V Beneficiario Activo', '2026-05-01', 2, 4, 20, NULL, 'Tarde'),</v>
      </c>
    </row>
    <row r="150" spans="1:64" x14ac:dyDescent="0.3">
      <c r="A150">
        <v>1223</v>
      </c>
      <c r="B150">
        <v>46024</v>
      </c>
      <c r="C150" t="s">
        <v>24</v>
      </c>
      <c r="D150" t="s">
        <v>62</v>
      </c>
      <c r="E150" t="s">
        <v>1439</v>
      </c>
      <c r="F150" t="s">
        <v>1440</v>
      </c>
      <c r="G150" t="s">
        <v>65</v>
      </c>
      <c r="H150">
        <v>19813</v>
      </c>
      <c r="I150">
        <v>72</v>
      </c>
      <c r="J150" t="s">
        <v>66</v>
      </c>
      <c r="K150">
        <v>34051674</v>
      </c>
      <c r="L150" t="s">
        <v>337</v>
      </c>
      <c r="M150" t="s">
        <v>68</v>
      </c>
      <c r="N150" t="s">
        <v>310</v>
      </c>
      <c r="O150" t="s">
        <v>1441</v>
      </c>
      <c r="P150">
        <v>11</v>
      </c>
      <c r="Q150" t="s">
        <v>1762</v>
      </c>
      <c r="S150" t="s">
        <v>1762</v>
      </c>
      <c r="T150" t="s">
        <v>1763</v>
      </c>
      <c r="U150" t="s">
        <v>1764</v>
      </c>
      <c r="V150" t="s">
        <v>1762</v>
      </c>
      <c r="W150" t="s">
        <v>1442</v>
      </c>
      <c r="X150">
        <v>11</v>
      </c>
      <c r="Y150" t="s">
        <v>68</v>
      </c>
      <c r="Z150" t="s">
        <v>71</v>
      </c>
      <c r="AA150" t="s">
        <v>72</v>
      </c>
      <c r="AB150" t="s">
        <v>1443</v>
      </c>
      <c r="AC150">
        <v>11</v>
      </c>
      <c r="AD150" t="s">
        <v>1783</v>
      </c>
      <c r="AE150" t="s">
        <v>98</v>
      </c>
      <c r="AF150" t="s">
        <v>1785</v>
      </c>
      <c r="AG150">
        <v>1476</v>
      </c>
      <c r="AH150">
        <v>20</v>
      </c>
      <c r="AI150" t="s">
        <v>1774</v>
      </c>
      <c r="AJ150" t="s">
        <v>1444</v>
      </c>
      <c r="AK150">
        <v>3113247437</v>
      </c>
      <c r="AM150">
        <v>11</v>
      </c>
      <c r="AN150" t="s">
        <v>1445</v>
      </c>
      <c r="AO150">
        <v>11</v>
      </c>
      <c r="AP150" t="s">
        <v>77</v>
      </c>
      <c r="AQ150" t="s">
        <v>78</v>
      </c>
      <c r="AR150" t="s">
        <v>79</v>
      </c>
      <c r="AT150" t="s">
        <v>80</v>
      </c>
      <c r="AU150" t="s">
        <v>81</v>
      </c>
      <c r="AW150" t="s">
        <v>284</v>
      </c>
      <c r="AX150" t="s">
        <v>126</v>
      </c>
      <c r="AY150">
        <v>67.7</v>
      </c>
      <c r="AZ150">
        <v>1.5</v>
      </c>
      <c r="BA150" t="s">
        <v>695</v>
      </c>
      <c r="BB150" t="s">
        <v>85</v>
      </c>
      <c r="BC150" t="s">
        <v>172</v>
      </c>
      <c r="BD150" t="s">
        <v>86</v>
      </c>
      <c r="BE150" t="s">
        <v>1777</v>
      </c>
      <c r="BF150" t="s">
        <v>432</v>
      </c>
      <c r="BG150" t="s">
        <v>85</v>
      </c>
      <c r="BH150" t="s">
        <v>1446</v>
      </c>
      <c r="BI150">
        <v>3123859017</v>
      </c>
      <c r="BJ150" t="s">
        <v>89</v>
      </c>
      <c r="BK150" t="s">
        <v>90</v>
      </c>
      <c r="BL150" t="str">
        <f t="shared" si="2"/>
        <v>(1223, 34051674, 'Cédula de Ciudadanía', 'MARIA MARGARITA', '1954-03-30', 'HERNANDEZ MARIN', 3113247437, 'LUIS ALFREDO-HIJO', 'Femenino', 'A2', 'NO', 'No', 'Ninguna', 'No', 'No', 'Mujer', 'Heterosexual', 'No', 'Mestizo', 'Régimen contributivo', 'Básica primaria', '2026-05-01', 2, 2, 0, 24, 1, 1, 'Urbano', 1476, 20, 'SALUD TOTAL', 67.70, 1.50, 'HTA, DIABETES', 'No aplica', ' Otra', 'Otro', 'Familia', 'Sobrepeso', 'No aplica', 'N/A', 3123859017, 'MZ 11 CS 15 LOS ALMENDROS 2500 LOTES', 'Ama de Casa', 'C.V Beneficiario Activo', '2026-05-01', 2, 4, 20, NULL, 'Tarde'),</v>
      </c>
    </row>
    <row r="151" spans="1:64" x14ac:dyDescent="0.3">
      <c r="A151">
        <v>1224</v>
      </c>
      <c r="B151">
        <v>46024</v>
      </c>
      <c r="C151" t="s">
        <v>24</v>
      </c>
      <c r="D151" t="s">
        <v>62</v>
      </c>
      <c r="E151" t="s">
        <v>1447</v>
      </c>
      <c r="F151" t="s">
        <v>1448</v>
      </c>
      <c r="G151" t="s">
        <v>65</v>
      </c>
      <c r="H151">
        <v>18897</v>
      </c>
      <c r="I151">
        <v>74</v>
      </c>
      <c r="J151" t="s">
        <v>66</v>
      </c>
      <c r="K151">
        <v>41549395</v>
      </c>
      <c r="L151" t="s">
        <v>497</v>
      </c>
      <c r="M151" t="s">
        <v>68</v>
      </c>
      <c r="N151" t="s">
        <v>310</v>
      </c>
      <c r="O151" t="s">
        <v>1449</v>
      </c>
      <c r="P151">
        <v>19</v>
      </c>
      <c r="Q151" t="s">
        <v>1762</v>
      </c>
      <c r="S151" t="s">
        <v>1762</v>
      </c>
      <c r="T151" t="s">
        <v>1763</v>
      </c>
      <c r="U151" t="s">
        <v>1764</v>
      </c>
      <c r="V151" t="s">
        <v>1762</v>
      </c>
      <c r="W151" t="s">
        <v>1450</v>
      </c>
      <c r="X151">
        <v>19</v>
      </c>
      <c r="Y151" t="s">
        <v>68</v>
      </c>
      <c r="Z151" t="s">
        <v>71</v>
      </c>
      <c r="AA151" t="s">
        <v>72</v>
      </c>
      <c r="AB151" t="s">
        <v>1451</v>
      </c>
      <c r="AC151">
        <v>19</v>
      </c>
      <c r="AD151" t="s">
        <v>1784</v>
      </c>
      <c r="AE151" t="s">
        <v>98</v>
      </c>
      <c r="AF151" t="s">
        <v>1785</v>
      </c>
      <c r="AG151">
        <v>1459</v>
      </c>
      <c r="AH151">
        <v>20</v>
      </c>
      <c r="AI151" t="s">
        <v>1774</v>
      </c>
      <c r="AJ151" t="s">
        <v>1075</v>
      </c>
      <c r="AK151">
        <v>3226161923</v>
      </c>
      <c r="AM151">
        <v>19</v>
      </c>
      <c r="AN151" t="s">
        <v>1452</v>
      </c>
      <c r="AO151">
        <v>19</v>
      </c>
      <c r="AP151" t="s">
        <v>77</v>
      </c>
      <c r="AQ151" t="s">
        <v>78</v>
      </c>
      <c r="AR151" t="s">
        <v>79</v>
      </c>
      <c r="AT151" t="s">
        <v>80</v>
      </c>
      <c r="AU151" t="s">
        <v>81</v>
      </c>
      <c r="AW151" t="s">
        <v>284</v>
      </c>
      <c r="AX151" t="s">
        <v>138</v>
      </c>
      <c r="AY151">
        <v>50.8</v>
      </c>
      <c r="AZ151">
        <v>1.45</v>
      </c>
      <c r="BA151" t="s">
        <v>1453</v>
      </c>
      <c r="BB151" t="s">
        <v>85</v>
      </c>
      <c r="BC151" t="s">
        <v>561</v>
      </c>
      <c r="BD151" t="s">
        <v>85</v>
      </c>
      <c r="BE151" t="s">
        <v>1777</v>
      </c>
      <c r="BF151" t="s">
        <v>105</v>
      </c>
      <c r="BG151" t="s">
        <v>85</v>
      </c>
      <c r="BH151" t="s">
        <v>1454</v>
      </c>
      <c r="BI151">
        <v>3008538792</v>
      </c>
      <c r="BJ151" t="s">
        <v>89</v>
      </c>
      <c r="BK151" t="s">
        <v>90</v>
      </c>
      <c r="BL151" t="str">
        <f t="shared" si="2"/>
        <v>(1224, 41549395, 'Cédula de Ciudadanía', 'MARIA NELY', '1951-09-26', 'UTIMA ARICAPA', 3226161923, 'ALEXANDER IVAN BERMUDEZ-HIJO', 'Femenino', 'A4', 'NO', 'No', 'Ninguna', 'No', 'No', 'Mujer', 'Heterosexual', 'No', 'Mestizo', 'Régimen subsidiado', 'Básica primaria', '2026-05-01', 2, 2, 0, 24, 1, 1, 'Urbano', 1459, 20, 'ASMET SALUD EPS S.A.S.', 50.80, 1.45, 'HIPERTENSA TRIGLICERIDOS,COLESTEROL ALTO,TAQUICARDIA DOLOR LUMBAR', 'No aplica', ' Dieta', 'No aplica', 'Familia', 'Normal', 'No aplica', 'N/A', 3008538792, 'MANZANA 25 CASA 409', 'Ama de Casa', 'C.V Beneficiario Activo', '2026-05-01', 2, 4, 20, NULL, 'Tarde'),</v>
      </c>
    </row>
    <row r="152" spans="1:64" x14ac:dyDescent="0.3">
      <c r="A152">
        <v>1225</v>
      </c>
      <c r="B152">
        <v>46024</v>
      </c>
      <c r="C152" t="s">
        <v>24</v>
      </c>
      <c r="D152" t="s">
        <v>62</v>
      </c>
      <c r="E152" t="s">
        <v>1455</v>
      </c>
      <c r="F152" t="s">
        <v>1456</v>
      </c>
      <c r="G152" t="s">
        <v>65</v>
      </c>
      <c r="H152">
        <v>19398</v>
      </c>
      <c r="I152">
        <v>73</v>
      </c>
      <c r="J152" t="s">
        <v>66</v>
      </c>
      <c r="K152">
        <v>24951600</v>
      </c>
      <c r="L152" t="s">
        <v>143</v>
      </c>
      <c r="M152" t="s">
        <v>68</v>
      </c>
      <c r="N152" t="s">
        <v>310</v>
      </c>
      <c r="O152" t="s">
        <v>1457</v>
      </c>
      <c r="P152">
        <v>11</v>
      </c>
      <c r="Q152" t="s">
        <v>1762</v>
      </c>
      <c r="S152" t="s">
        <v>1762</v>
      </c>
      <c r="T152" t="s">
        <v>1763</v>
      </c>
      <c r="U152" t="s">
        <v>1764</v>
      </c>
      <c r="V152" t="s">
        <v>1762</v>
      </c>
      <c r="W152" t="s">
        <v>1458</v>
      </c>
      <c r="X152">
        <v>11</v>
      </c>
      <c r="Y152" t="s">
        <v>68</v>
      </c>
      <c r="Z152" t="s">
        <v>71</v>
      </c>
      <c r="AA152" t="s">
        <v>72</v>
      </c>
      <c r="AB152" t="s">
        <v>1459</v>
      </c>
      <c r="AC152">
        <v>11</v>
      </c>
      <c r="AD152" t="s">
        <v>1784</v>
      </c>
      <c r="AE152" t="s">
        <v>98</v>
      </c>
      <c r="AF152" t="s">
        <v>1769</v>
      </c>
      <c r="AG152">
        <v>1473</v>
      </c>
      <c r="AH152">
        <v>16</v>
      </c>
      <c r="AI152" t="s">
        <v>1774</v>
      </c>
      <c r="AJ152" t="s">
        <v>1269</v>
      </c>
      <c r="AK152">
        <v>3213235449</v>
      </c>
      <c r="AM152">
        <v>11</v>
      </c>
      <c r="AN152" t="s">
        <v>1460</v>
      </c>
      <c r="AO152">
        <v>11</v>
      </c>
      <c r="AP152" t="s">
        <v>77</v>
      </c>
      <c r="AQ152" t="s">
        <v>78</v>
      </c>
      <c r="AR152" t="s">
        <v>79</v>
      </c>
      <c r="AT152" t="s">
        <v>80</v>
      </c>
      <c r="AU152" t="s">
        <v>81</v>
      </c>
      <c r="AW152" t="s">
        <v>284</v>
      </c>
      <c r="AX152" t="s">
        <v>149</v>
      </c>
      <c r="AY152">
        <v>58.9</v>
      </c>
      <c r="AZ152">
        <v>1.49</v>
      </c>
      <c r="BA152" t="s">
        <v>116</v>
      </c>
      <c r="BB152" t="s">
        <v>85</v>
      </c>
      <c r="BC152" t="s">
        <v>85</v>
      </c>
      <c r="BD152" t="s">
        <v>139</v>
      </c>
      <c r="BE152" t="s">
        <v>104</v>
      </c>
      <c r="BF152" t="s">
        <v>1779</v>
      </c>
      <c r="BG152" t="s">
        <v>85</v>
      </c>
      <c r="BH152" t="s">
        <v>1461</v>
      </c>
      <c r="BI152">
        <v>3213235449</v>
      </c>
      <c r="BJ152" t="s">
        <v>89</v>
      </c>
      <c r="BK152" t="s">
        <v>90</v>
      </c>
      <c r="BL152" t="str">
        <f t="shared" si="2"/>
        <v>(1225, 24951600, 'Cédula de Ciudadanía', 'MARIA OFELIA', '1953-02-08', 'BUITRAGO GALVIS', 3213235449, 'CARLOS ARTURO RAMIREZ-HIJO', 'Femenino', 'C2', 'NO', 'No', 'Ninguna', 'No', 'No', 'Mujer', 'Heterosexual', 'No', 'Mestizo', 'Régimen subsidiado', 'Básica primaria', '2026-05-01', 2, 2, 0, 24, 1, 1, 'Urbano', 1473, 16, 'NUEVA EPS', 58.90, 1.49, 'HTA', 'No aplica', 'No aplica', 'Estado', 'Pareja', 'Con deterioro leve', 'No aplica', 'N/A', 3213235449, 'MANZANA 16 CASA 4 ', 'Ninguno', 'C.V Beneficiario Activo', '2026-05-01', 2, 4, 20, NULL, 'Tarde'),</v>
      </c>
    </row>
    <row r="153" spans="1:64" x14ac:dyDescent="0.3">
      <c r="A153">
        <v>1226</v>
      </c>
      <c r="B153">
        <v>46024</v>
      </c>
      <c r="C153" t="s">
        <v>24</v>
      </c>
      <c r="D153" t="s">
        <v>62</v>
      </c>
      <c r="E153" t="s">
        <v>745</v>
      </c>
      <c r="F153" t="s">
        <v>1462</v>
      </c>
      <c r="G153" t="s">
        <v>65</v>
      </c>
      <c r="H153">
        <v>20004</v>
      </c>
      <c r="I153">
        <v>71</v>
      </c>
      <c r="J153" t="s">
        <v>66</v>
      </c>
      <c r="K153">
        <v>43074483</v>
      </c>
      <c r="L153" t="s">
        <v>547</v>
      </c>
      <c r="M153" t="s">
        <v>68</v>
      </c>
      <c r="N153" t="s">
        <v>310</v>
      </c>
      <c r="O153" t="s">
        <v>1463</v>
      </c>
      <c r="P153">
        <v>16</v>
      </c>
      <c r="Q153" t="s">
        <v>1762</v>
      </c>
      <c r="S153" t="s">
        <v>1762</v>
      </c>
      <c r="T153" t="s">
        <v>1763</v>
      </c>
      <c r="U153" t="s">
        <v>1764</v>
      </c>
      <c r="V153" t="s">
        <v>1762</v>
      </c>
      <c r="W153" t="s">
        <v>1464</v>
      </c>
      <c r="X153">
        <v>16</v>
      </c>
      <c r="Y153" t="s">
        <v>68</v>
      </c>
      <c r="Z153" t="s">
        <v>71</v>
      </c>
      <c r="AA153" t="s">
        <v>72</v>
      </c>
      <c r="AB153" t="s">
        <v>1465</v>
      </c>
      <c r="AC153">
        <v>16</v>
      </c>
      <c r="AD153" t="s">
        <v>1784</v>
      </c>
      <c r="AE153" t="s">
        <v>98</v>
      </c>
      <c r="AF153" t="s">
        <v>1785</v>
      </c>
      <c r="AG153">
        <v>1560</v>
      </c>
      <c r="AH153">
        <v>4</v>
      </c>
      <c r="AI153" t="s">
        <v>1774</v>
      </c>
      <c r="AJ153" t="s">
        <v>1466</v>
      </c>
      <c r="AK153">
        <v>3217611002</v>
      </c>
      <c r="AM153">
        <v>16</v>
      </c>
      <c r="AN153" t="s">
        <v>1467</v>
      </c>
      <c r="AO153">
        <v>16</v>
      </c>
      <c r="AP153" t="s">
        <v>77</v>
      </c>
      <c r="AQ153" t="s">
        <v>78</v>
      </c>
      <c r="AR153" t="s">
        <v>79</v>
      </c>
      <c r="AT153" t="s">
        <v>80</v>
      </c>
      <c r="AU153" t="s">
        <v>81</v>
      </c>
      <c r="AW153" t="s">
        <v>284</v>
      </c>
      <c r="AX153" t="s">
        <v>138</v>
      </c>
      <c r="AY153">
        <v>48</v>
      </c>
      <c r="AZ153">
        <v>1.42</v>
      </c>
      <c r="BA153" t="s">
        <v>1468</v>
      </c>
      <c r="BB153" t="s">
        <v>85</v>
      </c>
      <c r="BC153" t="s">
        <v>85</v>
      </c>
      <c r="BD153" t="s">
        <v>86</v>
      </c>
      <c r="BE153" t="s">
        <v>85</v>
      </c>
      <c r="BF153" t="s">
        <v>105</v>
      </c>
      <c r="BG153" t="s">
        <v>85</v>
      </c>
      <c r="BH153" t="s">
        <v>1469</v>
      </c>
      <c r="BI153">
        <v>3184081958</v>
      </c>
      <c r="BJ153" t="s">
        <v>89</v>
      </c>
      <c r="BK153" t="s">
        <v>90</v>
      </c>
      <c r="BL153" t="str">
        <f t="shared" si="2"/>
        <v>(1226, 43074483, 'Cédula de Ciudadanía', 'MARIA OLGA', '1954-10-07', 'GOMEZ TAMAYO', 3217611002, 'LUZ DARY GOMEZ-HERMANA', 'Femenino', 'B7', 'NO', 'No', 'Ninguna', 'No', 'No', 'Mujer', 'Heterosexual', 'No', 'Mestizo', 'Régimen subsidiado', 'Básica primaria', '2026-05-01', 2, 2, 0, 24, 1, 1, 'Urbano', 1560, 4, 'ASMET SALUD EPS S.A.S.', 48.00, 1.42, 'HIPERTENSA, DIABETICA', 'No aplica', 'No aplica', 'Otro', 'No aplica', 'Normal', 'No aplica', 'N/A', 3184081958, 'MZ 3 CS 6 PADRE VALENCIA', 'Ama de Casa', 'C.V Beneficiario Activo', '2026-05-01', 2, 4, 20, NULL, 'Tarde'),</v>
      </c>
    </row>
    <row r="154" spans="1:64" x14ac:dyDescent="0.3">
      <c r="A154">
        <v>1227</v>
      </c>
      <c r="B154">
        <v>46024</v>
      </c>
      <c r="C154" t="s">
        <v>24</v>
      </c>
      <c r="D154" t="s">
        <v>62</v>
      </c>
      <c r="E154" t="s">
        <v>1470</v>
      </c>
      <c r="F154" t="s">
        <v>1471</v>
      </c>
      <c r="G154" t="s">
        <v>65</v>
      </c>
      <c r="H154">
        <v>21925</v>
      </c>
      <c r="I154">
        <v>66</v>
      </c>
      <c r="J154" t="s">
        <v>66</v>
      </c>
      <c r="K154">
        <v>42066572</v>
      </c>
      <c r="L154" t="s">
        <v>155</v>
      </c>
      <c r="M154" t="s">
        <v>68</v>
      </c>
      <c r="N154" t="s">
        <v>310</v>
      </c>
      <c r="O154" t="s">
        <v>1472</v>
      </c>
      <c r="P154">
        <v>15</v>
      </c>
      <c r="Q154" t="s">
        <v>1762</v>
      </c>
      <c r="S154" t="s">
        <v>1762</v>
      </c>
      <c r="T154" t="s">
        <v>1763</v>
      </c>
      <c r="U154" t="s">
        <v>1764</v>
      </c>
      <c r="V154" t="s">
        <v>1762</v>
      </c>
      <c r="W154" t="s">
        <v>1473</v>
      </c>
      <c r="X154">
        <v>15</v>
      </c>
      <c r="Y154" t="s">
        <v>68</v>
      </c>
      <c r="Z154" t="s">
        <v>71</v>
      </c>
      <c r="AA154" t="s">
        <v>72</v>
      </c>
      <c r="AB154" t="s">
        <v>1474</v>
      </c>
      <c r="AC154">
        <v>15</v>
      </c>
      <c r="AD154" t="s">
        <v>1784</v>
      </c>
      <c r="AE154" t="s">
        <v>98</v>
      </c>
      <c r="AF154" t="s">
        <v>1785</v>
      </c>
      <c r="AG154">
        <v>1309</v>
      </c>
      <c r="AH154">
        <v>16</v>
      </c>
      <c r="AI154" t="s">
        <v>1774</v>
      </c>
      <c r="AJ154" t="s">
        <v>1475</v>
      </c>
      <c r="AK154">
        <v>3104884314</v>
      </c>
      <c r="AM154">
        <v>15</v>
      </c>
      <c r="AN154" t="s">
        <v>1476</v>
      </c>
      <c r="AO154">
        <v>15</v>
      </c>
      <c r="AP154" t="s">
        <v>77</v>
      </c>
      <c r="AQ154" t="s">
        <v>78</v>
      </c>
      <c r="AR154" t="s">
        <v>79</v>
      </c>
      <c r="AT154" t="s">
        <v>80</v>
      </c>
      <c r="AU154" t="s">
        <v>81</v>
      </c>
      <c r="AW154" t="s">
        <v>284</v>
      </c>
      <c r="AX154" t="s">
        <v>149</v>
      </c>
      <c r="AY154">
        <v>68.2</v>
      </c>
      <c r="AZ154">
        <v>1.45</v>
      </c>
      <c r="BA154" t="s">
        <v>1477</v>
      </c>
      <c r="BB154" t="s">
        <v>85</v>
      </c>
      <c r="BC154" t="s">
        <v>103</v>
      </c>
      <c r="BD154" t="s">
        <v>86</v>
      </c>
      <c r="BE154" t="s">
        <v>1777</v>
      </c>
      <c r="BF154" t="s">
        <v>310</v>
      </c>
      <c r="BG154" t="s">
        <v>85</v>
      </c>
      <c r="BH154" t="s">
        <v>1478</v>
      </c>
      <c r="BI154">
        <v>3275271062</v>
      </c>
      <c r="BJ154" t="s">
        <v>89</v>
      </c>
      <c r="BK154" t="s">
        <v>90</v>
      </c>
      <c r="BL154" t="str">
        <f t="shared" si="2"/>
        <v>(1227, 42066572, 'Cédula de Ciudadanía', 'MARIA ORFILIA', '1960-01-10', 'COLORADO DE GALVIS', 3104884314, 'LAIDI TATIANA VALENCIA-NIETA', 'Femenino', 'B1', 'NO', 'No', 'Ninguna', 'No', 'No', 'Mujer', 'Heterosexual', 'No', 'Mestizo', 'Régimen subsidiado', 'Básica primaria', '2026-05-01', 2, 2, 0, 24, 1, 1, 'Urbano', 1309, 16, 'NUEVA EPS', 68.20, 1.45, 'ESPOLON ', 'No aplica', ' Ejercicio', 'Otro', 'Familia', 'Ninguna', 'No aplica', 'N/A', 3275271062, 'MANZANA 10 CASA 38', 'Ama de Casa', 'C.V Beneficiario Activo', '2026-05-01', 2, 4, 20, NULL, 'Tarde'),</v>
      </c>
    </row>
    <row r="155" spans="1:64" x14ac:dyDescent="0.3">
      <c r="A155">
        <v>1228</v>
      </c>
      <c r="B155">
        <v>46024</v>
      </c>
      <c r="C155" t="s">
        <v>24</v>
      </c>
      <c r="D155" t="s">
        <v>62</v>
      </c>
      <c r="E155" t="s">
        <v>1479</v>
      </c>
      <c r="F155" t="s">
        <v>1480</v>
      </c>
      <c r="G155" t="s">
        <v>65</v>
      </c>
      <c r="H155">
        <v>21768</v>
      </c>
      <c r="I155">
        <v>66</v>
      </c>
      <c r="J155" t="s">
        <v>66</v>
      </c>
      <c r="K155">
        <v>42064960</v>
      </c>
      <c r="L155" t="s">
        <v>1298</v>
      </c>
      <c r="M155" t="s">
        <v>68</v>
      </c>
      <c r="N155" t="s">
        <v>310</v>
      </c>
      <c r="O155" t="s">
        <v>1481</v>
      </c>
      <c r="P155">
        <v>12</v>
      </c>
      <c r="Q155" t="s">
        <v>1762</v>
      </c>
      <c r="S155" t="s">
        <v>1762</v>
      </c>
      <c r="T155" t="s">
        <v>1763</v>
      </c>
      <c r="U155" t="s">
        <v>1764</v>
      </c>
      <c r="V155" t="s">
        <v>1762</v>
      </c>
      <c r="W155" t="s">
        <v>1482</v>
      </c>
      <c r="X155">
        <v>12</v>
      </c>
      <c r="Y155" t="s">
        <v>68</v>
      </c>
      <c r="Z155" t="s">
        <v>71</v>
      </c>
      <c r="AA155" t="s">
        <v>72</v>
      </c>
      <c r="AB155" t="s">
        <v>1483</v>
      </c>
      <c r="AC155">
        <v>12</v>
      </c>
      <c r="AD155" t="s">
        <v>1784</v>
      </c>
      <c r="AE155" t="s">
        <v>98</v>
      </c>
      <c r="AF155" t="s">
        <v>1769</v>
      </c>
      <c r="AG155">
        <v>1049</v>
      </c>
      <c r="AH155">
        <v>4</v>
      </c>
      <c r="AI155" t="s">
        <v>1774</v>
      </c>
      <c r="AJ155" t="s">
        <v>1484</v>
      </c>
      <c r="AK155">
        <v>3205740401</v>
      </c>
      <c r="AM155">
        <v>12</v>
      </c>
      <c r="AN155" t="s">
        <v>1485</v>
      </c>
      <c r="AO155">
        <v>12</v>
      </c>
      <c r="AP155" t="s">
        <v>77</v>
      </c>
      <c r="AQ155" t="s">
        <v>78</v>
      </c>
      <c r="AR155" t="s">
        <v>79</v>
      </c>
      <c r="AT155" t="s">
        <v>80</v>
      </c>
      <c r="AU155" t="s">
        <v>81</v>
      </c>
      <c r="AW155" t="s">
        <v>284</v>
      </c>
      <c r="AX155" t="s">
        <v>138</v>
      </c>
      <c r="AY155">
        <v>71.2</v>
      </c>
      <c r="AZ155">
        <v>1.47</v>
      </c>
      <c r="BA155" t="s">
        <v>1486</v>
      </c>
      <c r="BB155" t="s">
        <v>85</v>
      </c>
      <c r="BC155" t="s">
        <v>172</v>
      </c>
      <c r="BD155" t="s">
        <v>86</v>
      </c>
      <c r="BE155" t="s">
        <v>1777</v>
      </c>
      <c r="BF155" t="s">
        <v>105</v>
      </c>
      <c r="BG155" t="s">
        <v>85</v>
      </c>
      <c r="BH155" t="s">
        <v>1487</v>
      </c>
      <c r="BI155">
        <v>3114246940</v>
      </c>
      <c r="BJ155" t="s">
        <v>89</v>
      </c>
      <c r="BK155" t="s">
        <v>90</v>
      </c>
      <c r="BL155" t="str">
        <f t="shared" si="2"/>
        <v>(1228, 42064960, 'Cédula de Ciudadanía', 'MARIA RUBIELA', '1959-08-06', 'MELCHOR MARIN', 3205740401, 'VICKY MARCELA CARDONA-HIJA', 'Femenino', 'C14', 'NO', 'No', 'Ninguna', 'No', 'No', 'Mujer', 'Heterosexual', 'No', 'Mestizo', 'Régimen subsidiado', 'Básica primaria', '2026-05-01', 2, 2, 0, 24, 1, 1, 'Urbano', 1049, 4, 'ASMET SALUD EPS S.A.S.', 71.20, 1.47, 'NO TIENE PATOLOGIAS PERO SE LE TOMO LA PRESION Y LE SALIO UN POCO ALTA', 'No aplica', ' Otra', 'Otro', 'Familia', 'Normal', 'No aplica', 'N/A', 3114246940, 'MANZANA 5 CASA 1 DORADO 1', 'Ninguno', 'C.V Beneficiario Activo', '2026-05-01', 2, 4, 20, NULL, 'Tarde'),</v>
      </c>
    </row>
    <row r="156" spans="1:64" x14ac:dyDescent="0.3">
      <c r="A156">
        <v>1229</v>
      </c>
      <c r="B156">
        <v>46024</v>
      </c>
      <c r="C156" t="s">
        <v>24</v>
      </c>
      <c r="D156" t="s">
        <v>62</v>
      </c>
      <c r="E156" t="s">
        <v>1488</v>
      </c>
      <c r="F156" t="s">
        <v>1489</v>
      </c>
      <c r="G156" t="s">
        <v>65</v>
      </c>
      <c r="H156">
        <v>20652</v>
      </c>
      <c r="I156">
        <v>69</v>
      </c>
      <c r="J156" t="s">
        <v>66</v>
      </c>
      <c r="K156">
        <v>24526461</v>
      </c>
      <c r="L156" t="s">
        <v>132</v>
      </c>
      <c r="M156" t="s">
        <v>68</v>
      </c>
      <c r="N156" t="s">
        <v>310</v>
      </c>
      <c r="O156" t="s">
        <v>1490</v>
      </c>
      <c r="P156">
        <v>16</v>
      </c>
      <c r="Q156" t="s">
        <v>1762</v>
      </c>
      <c r="S156" t="s">
        <v>1762</v>
      </c>
      <c r="T156" t="s">
        <v>1763</v>
      </c>
      <c r="U156" t="s">
        <v>1764</v>
      </c>
      <c r="V156" t="s">
        <v>1762</v>
      </c>
      <c r="W156" t="s">
        <v>1491</v>
      </c>
      <c r="X156">
        <v>16</v>
      </c>
      <c r="Y156" t="s">
        <v>68</v>
      </c>
      <c r="Z156" t="s">
        <v>71</v>
      </c>
      <c r="AA156" t="s">
        <v>72</v>
      </c>
      <c r="AB156" t="s">
        <v>1492</v>
      </c>
      <c r="AC156">
        <v>16</v>
      </c>
      <c r="AD156" t="s">
        <v>1784</v>
      </c>
      <c r="AE156" t="s">
        <v>98</v>
      </c>
      <c r="AF156" t="s">
        <v>1785</v>
      </c>
      <c r="AG156">
        <v>1630</v>
      </c>
      <c r="AH156">
        <v>5</v>
      </c>
      <c r="AI156" t="s">
        <v>1774</v>
      </c>
      <c r="AJ156" t="s">
        <v>1493</v>
      </c>
      <c r="AK156">
        <v>3053762176</v>
      </c>
      <c r="AM156">
        <v>16</v>
      </c>
      <c r="AN156" t="s">
        <v>1494</v>
      </c>
      <c r="AO156">
        <v>16</v>
      </c>
      <c r="AP156" t="s">
        <v>77</v>
      </c>
      <c r="AQ156" t="s">
        <v>78</v>
      </c>
      <c r="AR156" t="s">
        <v>79</v>
      </c>
      <c r="AT156" t="s">
        <v>80</v>
      </c>
      <c r="AU156" t="s">
        <v>81</v>
      </c>
      <c r="AW156" t="s">
        <v>284</v>
      </c>
      <c r="AX156" t="s">
        <v>115</v>
      </c>
      <c r="AY156">
        <v>56.5</v>
      </c>
      <c r="AZ156">
        <v>1.53</v>
      </c>
      <c r="BA156" t="s">
        <v>1363</v>
      </c>
      <c r="BB156" t="s">
        <v>85</v>
      </c>
      <c r="BC156" t="s">
        <v>1776</v>
      </c>
      <c r="BD156" t="s">
        <v>86</v>
      </c>
      <c r="BE156" t="s">
        <v>85</v>
      </c>
      <c r="BF156" t="s">
        <v>161</v>
      </c>
      <c r="BG156" t="s">
        <v>85</v>
      </c>
      <c r="BH156" t="s">
        <v>1495</v>
      </c>
      <c r="BI156">
        <v>3053762176</v>
      </c>
      <c r="BJ156" t="s">
        <v>89</v>
      </c>
      <c r="BK156" t="s">
        <v>90</v>
      </c>
      <c r="BL156" t="str">
        <f t="shared" si="2"/>
        <v>(1229, 24526461, 'Cédula de Ciudadanía', 'MARIA SILVIA', '1956-07-16', 'TORO DE TORRES', 3053762176, 'LINA MARIA TORRES-HIJA', 'Femenino', 'C11', 'NO', 'No', 'Ninguna', 'No', 'No', 'Mujer', 'Heterosexual', 'No', 'Mestizo', 'Régimen subsidiado', 'Básica primaria', '2026-05-01', 2, 2, 0, 24, 1, 1, 'Urbano', 1630, 5, 'SURAMERICANA', 56.50, 1.53, 'DIABETES, ARTROSIS', 'No aplica', 'Ejercicio y dieta', 'Otro', 'No aplica', 'Disfuncionalidad moderada', 'No aplica', 'N/A', 3053762176, 'CALLE 71A # 35-25 SAUCES 2', 'Ama de Casa', 'C.V Beneficiario Activo', '2026-05-01', 2, 4, 20, NULL, 'Tarde'),</v>
      </c>
    </row>
    <row r="157" spans="1:64" x14ac:dyDescent="0.3">
      <c r="A157">
        <v>1230</v>
      </c>
      <c r="B157">
        <v>46024</v>
      </c>
      <c r="C157" t="s">
        <v>24</v>
      </c>
      <c r="D157" t="s">
        <v>62</v>
      </c>
      <c r="E157" t="s">
        <v>1496</v>
      </c>
      <c r="F157" t="s">
        <v>1497</v>
      </c>
      <c r="G157" t="s">
        <v>65</v>
      </c>
      <c r="H157">
        <v>18830</v>
      </c>
      <c r="I157">
        <v>74</v>
      </c>
      <c r="J157" t="s">
        <v>66</v>
      </c>
      <c r="K157">
        <v>24944979</v>
      </c>
      <c r="L157" t="s">
        <v>155</v>
      </c>
      <c r="M157" t="s">
        <v>68</v>
      </c>
      <c r="N157" t="s">
        <v>310</v>
      </c>
      <c r="O157" t="s">
        <v>1498</v>
      </c>
      <c r="P157">
        <v>14</v>
      </c>
      <c r="Q157" t="s">
        <v>1762</v>
      </c>
      <c r="S157" t="s">
        <v>1762</v>
      </c>
      <c r="T157" t="s">
        <v>1763</v>
      </c>
      <c r="U157" t="s">
        <v>1764</v>
      </c>
      <c r="V157" t="s">
        <v>1762</v>
      </c>
      <c r="W157" t="s">
        <v>1499</v>
      </c>
      <c r="X157">
        <v>14</v>
      </c>
      <c r="Y157" t="s">
        <v>68</v>
      </c>
      <c r="Z157" t="s">
        <v>71</v>
      </c>
      <c r="AA157" t="s">
        <v>72</v>
      </c>
      <c r="AB157" t="s">
        <v>1500</v>
      </c>
      <c r="AC157">
        <v>14</v>
      </c>
      <c r="AD157" t="s">
        <v>1784</v>
      </c>
      <c r="AE157" t="s">
        <v>98</v>
      </c>
      <c r="AF157" t="s">
        <v>1769</v>
      </c>
      <c r="AG157">
        <v>1473</v>
      </c>
      <c r="AH157">
        <v>16</v>
      </c>
      <c r="AI157" t="s">
        <v>1774</v>
      </c>
      <c r="AJ157" t="s">
        <v>1501</v>
      </c>
      <c r="AK157">
        <v>3127563856</v>
      </c>
      <c r="AM157">
        <v>14</v>
      </c>
      <c r="AN157" t="s">
        <v>1502</v>
      </c>
      <c r="AO157">
        <v>14</v>
      </c>
      <c r="AP157" t="s">
        <v>77</v>
      </c>
      <c r="AQ157" t="s">
        <v>78</v>
      </c>
      <c r="AR157" t="s">
        <v>79</v>
      </c>
      <c r="AT157" t="s">
        <v>80</v>
      </c>
      <c r="AU157" t="s">
        <v>81</v>
      </c>
      <c r="AW157" t="s">
        <v>284</v>
      </c>
      <c r="AX157" t="s">
        <v>83</v>
      </c>
      <c r="AY157">
        <v>53.1</v>
      </c>
      <c r="AZ157">
        <v>1.52</v>
      </c>
      <c r="BA157" t="s">
        <v>1503</v>
      </c>
      <c r="BB157" t="s">
        <v>85</v>
      </c>
      <c r="BC157" t="s">
        <v>85</v>
      </c>
      <c r="BD157" t="s">
        <v>86</v>
      </c>
      <c r="BE157" t="s">
        <v>1777</v>
      </c>
      <c r="BF157" t="s">
        <v>310</v>
      </c>
      <c r="BG157" t="s">
        <v>85</v>
      </c>
      <c r="BH157" t="s">
        <v>1504</v>
      </c>
      <c r="BI157">
        <v>3243171015</v>
      </c>
      <c r="BJ157" t="s">
        <v>89</v>
      </c>
      <c r="BK157" t="s">
        <v>90</v>
      </c>
      <c r="BL157" t="str">
        <f t="shared" si="2"/>
        <v>(1230, 24944979, 'Cédula de Ciudadanía', 'MARIA TERESA', '1951-07-21', 'ARENAS GOMEZ', 3127563856, 'LUZ ESTELA ARENAS-HERMANA', 'Femenino', 'B1', 'NO', 'No', 'Ninguna', 'No', 'No', 'Mujer', 'Heterosexual', 'No', 'Mestizo', 'Régimen subsidiado', 'Básica primaria', '2026-05-01', 2, 2, 0, 24, 1, 1, 'Urbano', 1473, 16, 'SANITAS EPS', 53.10, 1.52, 'HTA, DIABETES, OSTEOPOROSIS, ARTRITIS, GALUCOMA', 'No aplica', 'No aplica', 'Otro', 'Familia', 'Ninguna', 'No aplica', 'N/A', 3243171015, 'MZ 43 CASA 18 ', 'Ninguno', 'C.V Beneficiario Activo', '2026-05-01', 2, 4, 20, NULL, 'Tarde'),</v>
      </c>
    </row>
    <row r="158" spans="1:64" x14ac:dyDescent="0.3">
      <c r="A158">
        <v>1231</v>
      </c>
      <c r="B158">
        <v>46024</v>
      </c>
      <c r="C158" t="s">
        <v>24</v>
      </c>
      <c r="D158" t="s">
        <v>62</v>
      </c>
      <c r="E158" t="s">
        <v>1505</v>
      </c>
      <c r="F158" t="s">
        <v>1506</v>
      </c>
      <c r="G158" t="s">
        <v>65</v>
      </c>
      <c r="H158">
        <v>18610</v>
      </c>
      <c r="I158">
        <v>75</v>
      </c>
      <c r="J158" t="s">
        <v>66</v>
      </c>
      <c r="K158">
        <v>24950522</v>
      </c>
      <c r="L158" t="s">
        <v>547</v>
      </c>
      <c r="M158" t="s">
        <v>68</v>
      </c>
      <c r="N158" t="s">
        <v>310</v>
      </c>
      <c r="O158" t="s">
        <v>1507</v>
      </c>
      <c r="P158">
        <v>16</v>
      </c>
      <c r="Q158" t="s">
        <v>1762</v>
      </c>
      <c r="S158" t="s">
        <v>1762</v>
      </c>
      <c r="T158" t="s">
        <v>1763</v>
      </c>
      <c r="U158" t="s">
        <v>1764</v>
      </c>
      <c r="V158" t="s">
        <v>1762</v>
      </c>
      <c r="W158" t="s">
        <v>1508</v>
      </c>
      <c r="X158">
        <v>16</v>
      </c>
      <c r="Y158" t="s">
        <v>68</v>
      </c>
      <c r="Z158" t="s">
        <v>71</v>
      </c>
      <c r="AA158" t="s">
        <v>72</v>
      </c>
      <c r="AB158" t="s">
        <v>1509</v>
      </c>
      <c r="AC158">
        <v>16</v>
      </c>
      <c r="AD158" t="s">
        <v>1784</v>
      </c>
      <c r="AE158" t="s">
        <v>98</v>
      </c>
      <c r="AF158" t="s">
        <v>1785</v>
      </c>
      <c r="AG158">
        <v>1027</v>
      </c>
      <c r="AH158">
        <v>20</v>
      </c>
      <c r="AI158" t="s">
        <v>1774</v>
      </c>
      <c r="AJ158" t="s">
        <v>1510</v>
      </c>
      <c r="AK158">
        <v>3206743594</v>
      </c>
      <c r="AM158">
        <v>16</v>
      </c>
      <c r="AN158" t="s">
        <v>1511</v>
      </c>
      <c r="AO158">
        <v>16</v>
      </c>
      <c r="AP158" t="s">
        <v>77</v>
      </c>
      <c r="AQ158" t="s">
        <v>78</v>
      </c>
      <c r="AR158" t="s">
        <v>79</v>
      </c>
      <c r="AT158" t="s">
        <v>80</v>
      </c>
      <c r="AU158" t="s">
        <v>81</v>
      </c>
      <c r="AW158" t="s">
        <v>284</v>
      </c>
      <c r="AX158" t="s">
        <v>149</v>
      </c>
      <c r="AY158">
        <v>76.900000000000006</v>
      </c>
      <c r="AZ158">
        <v>1.48</v>
      </c>
      <c r="BA158" t="s">
        <v>636</v>
      </c>
      <c r="BB158" t="s">
        <v>117</v>
      </c>
      <c r="BC158" t="s">
        <v>85</v>
      </c>
      <c r="BD158" t="s">
        <v>139</v>
      </c>
      <c r="BE158" t="s">
        <v>85</v>
      </c>
      <c r="BF158" t="s">
        <v>105</v>
      </c>
      <c r="BG158" t="s">
        <v>85</v>
      </c>
      <c r="BH158" t="s">
        <v>1512</v>
      </c>
      <c r="BI158">
        <v>3206743599</v>
      </c>
      <c r="BJ158" t="s">
        <v>89</v>
      </c>
      <c r="BK158" t="s">
        <v>90</v>
      </c>
      <c r="BL158" t="str">
        <f t="shared" si="2"/>
        <v>(1231, 24950522, 'Cédula de Ciudadanía', 'MARIELA', '1950-12-13', 'BEDOYA CARDONA', 3206743594, 'HECTOR JAIME BEDOYA-HERMANO', 'Femenino', 'B7', 'NO', 'No', 'Ninguna', 'No', 'No', 'Mujer', 'Heterosexual', 'No', 'Mestizo', 'Régimen subsidiado', 'Básica primaria', '2026-05-01', 2, 2, 0, 24, 1, 1, 'Urbano', 1027, 20, 'NUEVA EPS', 76.90, 1.48, 'HTA, OSTEOPOROSIS, ARTRITIS', 'Otros', 'No aplica', 'Estado', 'No aplica', 'Normal', 'No aplica', 'N/A', 3206743599, 'MZ 8 CASA 24', 'Ama de Casa', 'C.V Beneficiario Activo', '2026-05-01', 2, 4, 20, NULL, 'Tarde'),</v>
      </c>
    </row>
    <row r="159" spans="1:64" x14ac:dyDescent="0.3">
      <c r="A159">
        <v>1232</v>
      </c>
      <c r="B159">
        <v>46024</v>
      </c>
      <c r="C159" t="s">
        <v>24</v>
      </c>
      <c r="D159" t="s">
        <v>62</v>
      </c>
      <c r="E159" t="s">
        <v>1505</v>
      </c>
      <c r="F159" t="s">
        <v>1513</v>
      </c>
      <c r="G159" t="s">
        <v>65</v>
      </c>
      <c r="H159">
        <v>15341</v>
      </c>
      <c r="I159">
        <v>84</v>
      </c>
      <c r="J159" t="s">
        <v>66</v>
      </c>
      <c r="K159">
        <v>29133576</v>
      </c>
      <c r="L159" t="s">
        <v>497</v>
      </c>
      <c r="M159" t="s">
        <v>68</v>
      </c>
      <c r="N159" t="s">
        <v>310</v>
      </c>
      <c r="O159" t="s">
        <v>1514</v>
      </c>
      <c r="P159">
        <v>11</v>
      </c>
      <c r="Q159" t="s">
        <v>1762</v>
      </c>
      <c r="S159" t="s">
        <v>1762</v>
      </c>
      <c r="T159" t="s">
        <v>1763</v>
      </c>
      <c r="U159" t="s">
        <v>1764</v>
      </c>
      <c r="V159" t="s">
        <v>1762</v>
      </c>
      <c r="W159" t="s">
        <v>1515</v>
      </c>
      <c r="X159">
        <v>11</v>
      </c>
      <c r="Y159" t="s">
        <v>68</v>
      </c>
      <c r="Z159" t="s">
        <v>71</v>
      </c>
      <c r="AA159" t="s">
        <v>72</v>
      </c>
      <c r="AB159" t="s">
        <v>1516</v>
      </c>
      <c r="AC159">
        <v>11</v>
      </c>
      <c r="AD159" t="s">
        <v>1784</v>
      </c>
      <c r="AE159" t="s">
        <v>180</v>
      </c>
      <c r="AF159" t="s">
        <v>1785</v>
      </c>
      <c r="AG159">
        <v>1459</v>
      </c>
      <c r="AH159">
        <v>20</v>
      </c>
      <c r="AI159" t="s">
        <v>1774</v>
      </c>
      <c r="AJ159" t="s">
        <v>1517</v>
      </c>
      <c r="AK159">
        <v>3137411409</v>
      </c>
      <c r="AM159">
        <v>11</v>
      </c>
      <c r="AN159" t="s">
        <v>1518</v>
      </c>
      <c r="AO159">
        <v>11</v>
      </c>
      <c r="AP159" t="s">
        <v>77</v>
      </c>
      <c r="AQ159" t="s">
        <v>78</v>
      </c>
      <c r="AR159" t="s">
        <v>79</v>
      </c>
      <c r="AT159" t="s">
        <v>80</v>
      </c>
      <c r="AU159" t="s">
        <v>81</v>
      </c>
      <c r="AW159" t="s">
        <v>284</v>
      </c>
      <c r="AX159" t="s">
        <v>138</v>
      </c>
      <c r="AY159">
        <v>47.7</v>
      </c>
      <c r="AZ159">
        <v>1.38</v>
      </c>
      <c r="BA159" t="s">
        <v>102</v>
      </c>
      <c r="BB159" t="s">
        <v>117</v>
      </c>
      <c r="BC159" t="s">
        <v>103</v>
      </c>
      <c r="BD159" t="s">
        <v>139</v>
      </c>
      <c r="BE159" t="s">
        <v>1777</v>
      </c>
      <c r="BF159" t="s">
        <v>105</v>
      </c>
      <c r="BG159" t="s">
        <v>85</v>
      </c>
      <c r="BH159" t="s">
        <v>1519</v>
      </c>
      <c r="BI159">
        <v>3116421767</v>
      </c>
      <c r="BJ159" t="s">
        <v>89</v>
      </c>
      <c r="BK159" t="s">
        <v>90</v>
      </c>
      <c r="BL159" t="str">
        <f t="shared" si="2"/>
        <v>(1232, 29133576, 'Cédula de Ciudadanía', 'MARIELA', '1941-12-31', 'GRISALES CASTAÑEDA', 3137411409, 'FABIOLA RESTREPO-HIJA', 'Femenino', 'A4', 'NO', 'No', 'Ninguna', 'No', 'No', 'Mujer', 'Heterosexual', 'No', 'Mestizo', 'Régimen subsidiado', 'Ninguno', '2026-05-01', 2, 2, 0, 24, 1, 1, 'Urbano', 1459, 20, 'ASMET SALUD EPS S.A.S.', 47.70, 1.38, 'NO APLICA', 'Otros', ' Ejercicio', 'Estado', 'Familia', 'Normal', 'No aplica', 'N/A', 3116421767, 'MANZANA 29 CASA 5 ', 'Ama de Casa', 'C.V Beneficiario Activo', '2026-05-01', 2, 4, 20, NULL, 'Tarde'),</v>
      </c>
    </row>
    <row r="160" spans="1:64" x14ac:dyDescent="0.3">
      <c r="A160">
        <v>1233</v>
      </c>
      <c r="B160">
        <v>46024</v>
      </c>
      <c r="C160" t="s">
        <v>24</v>
      </c>
      <c r="D160" t="s">
        <v>62</v>
      </c>
      <c r="E160" t="s">
        <v>1520</v>
      </c>
      <c r="F160" t="s">
        <v>1521</v>
      </c>
      <c r="G160" t="s">
        <v>65</v>
      </c>
      <c r="H160">
        <v>20555</v>
      </c>
      <c r="I160">
        <v>70</v>
      </c>
      <c r="J160" t="s">
        <v>66</v>
      </c>
      <c r="K160">
        <v>42066019</v>
      </c>
      <c r="L160" t="s">
        <v>109</v>
      </c>
      <c r="M160" t="s">
        <v>68</v>
      </c>
      <c r="N160" t="s">
        <v>310</v>
      </c>
      <c r="O160" t="s">
        <v>1522</v>
      </c>
      <c r="P160">
        <v>12</v>
      </c>
      <c r="Q160" t="s">
        <v>1762</v>
      </c>
      <c r="S160" t="s">
        <v>1762</v>
      </c>
      <c r="T160" t="s">
        <v>1763</v>
      </c>
      <c r="U160" t="s">
        <v>1764</v>
      </c>
      <c r="V160" t="s">
        <v>1762</v>
      </c>
      <c r="W160" t="s">
        <v>1523</v>
      </c>
      <c r="X160">
        <v>12</v>
      </c>
      <c r="Y160" t="s">
        <v>68</v>
      </c>
      <c r="Z160" t="s">
        <v>71</v>
      </c>
      <c r="AA160" t="s">
        <v>72</v>
      </c>
      <c r="AB160" t="s">
        <v>1524</v>
      </c>
      <c r="AC160">
        <v>12</v>
      </c>
      <c r="AD160" t="s">
        <v>1784</v>
      </c>
      <c r="AE160" t="s">
        <v>180</v>
      </c>
      <c r="AF160" t="s">
        <v>1785</v>
      </c>
      <c r="AG160">
        <v>1049</v>
      </c>
      <c r="AH160">
        <v>4</v>
      </c>
      <c r="AI160" t="s">
        <v>1774</v>
      </c>
      <c r="AJ160" t="s">
        <v>1525</v>
      </c>
      <c r="AK160">
        <v>3244332271</v>
      </c>
      <c r="AM160">
        <v>12</v>
      </c>
      <c r="AN160" t="s">
        <v>1526</v>
      </c>
      <c r="AO160">
        <v>12</v>
      </c>
      <c r="AP160" t="s">
        <v>77</v>
      </c>
      <c r="AQ160" t="s">
        <v>78</v>
      </c>
      <c r="AR160" t="s">
        <v>79</v>
      </c>
      <c r="AT160" t="s">
        <v>80</v>
      </c>
      <c r="AU160" t="s">
        <v>81</v>
      </c>
      <c r="AW160" t="s">
        <v>284</v>
      </c>
      <c r="AX160" t="s">
        <v>126</v>
      </c>
      <c r="AY160">
        <v>79.5</v>
      </c>
      <c r="AZ160">
        <v>1.44</v>
      </c>
      <c r="BA160" t="s">
        <v>695</v>
      </c>
      <c r="BB160" t="s">
        <v>85</v>
      </c>
      <c r="BC160" t="s">
        <v>561</v>
      </c>
      <c r="BD160" t="s">
        <v>86</v>
      </c>
      <c r="BE160" t="s">
        <v>1777</v>
      </c>
      <c r="BF160" t="s">
        <v>1782</v>
      </c>
      <c r="BG160" t="s">
        <v>85</v>
      </c>
      <c r="BH160" t="s">
        <v>1527</v>
      </c>
      <c r="BI160">
        <v>3242928213</v>
      </c>
      <c r="BJ160" t="s">
        <v>89</v>
      </c>
      <c r="BK160" t="s">
        <v>90</v>
      </c>
      <c r="BL160" t="str">
        <f t="shared" si="2"/>
        <v>(1233, 42066019, 'Cédula de Ciudadanía', 'MARLENY DE JESUS', '1956-04-10', 'SUAREZ BATERO', 3244332271, 'LUIS EDUARDO CORREA-NIETO', 'Femenino', 'C5', 'NO', 'No', 'Ninguna', 'No', 'No', 'Mujer', 'Heterosexual', 'No', 'Mestizo', 'Régimen subsidiado', 'Ninguno', '2026-05-01', 2, 2, 0, 24, 1, 1, 'Urbano', 1049, 4, 'SALUD TOTAL', 79.50, 1.44, 'HTA, DIABETES', 'No aplica', ' Dieta', 'Otro', 'Familia', 'Obesidad grado ii', 'No aplica', 'N/A', 3242928213, 'MANZANA 4 CASA 27 EL DORADO 2', 'Ama de Casa', 'C.V Beneficiario Activo', '2026-05-01', 2, 4, 20, NULL, 'Tarde'),</v>
      </c>
    </row>
    <row r="161" spans="1:64" x14ac:dyDescent="0.3">
      <c r="A161">
        <v>1234</v>
      </c>
      <c r="B161">
        <v>46024</v>
      </c>
      <c r="C161" t="s">
        <v>24</v>
      </c>
      <c r="D161" t="s">
        <v>62</v>
      </c>
      <c r="E161" t="s">
        <v>1528</v>
      </c>
      <c r="F161" t="s">
        <v>1529</v>
      </c>
      <c r="G161" t="s">
        <v>65</v>
      </c>
      <c r="H161">
        <v>21082</v>
      </c>
      <c r="I161">
        <v>68</v>
      </c>
      <c r="J161" t="s">
        <v>66</v>
      </c>
      <c r="K161">
        <v>42078943</v>
      </c>
      <c r="L161" t="s">
        <v>538</v>
      </c>
      <c r="M161" t="s">
        <v>71</v>
      </c>
      <c r="N161" t="s">
        <v>1758</v>
      </c>
      <c r="O161" t="s">
        <v>1530</v>
      </c>
      <c r="P161">
        <v>16</v>
      </c>
      <c r="Q161" t="s">
        <v>1762</v>
      </c>
      <c r="S161" t="s">
        <v>1762</v>
      </c>
      <c r="T161" t="s">
        <v>1763</v>
      </c>
      <c r="U161" t="s">
        <v>1764</v>
      </c>
      <c r="V161" t="s">
        <v>1762</v>
      </c>
      <c r="W161" t="s">
        <v>1531</v>
      </c>
      <c r="X161">
        <v>16</v>
      </c>
      <c r="Y161" t="s">
        <v>68</v>
      </c>
      <c r="Z161" t="s">
        <v>71</v>
      </c>
      <c r="AA161" t="s">
        <v>72</v>
      </c>
      <c r="AB161" t="s">
        <v>1532</v>
      </c>
      <c r="AC161">
        <v>16</v>
      </c>
      <c r="AD161" t="s">
        <v>1784</v>
      </c>
      <c r="AE161" t="s">
        <v>98</v>
      </c>
      <c r="AF161" t="s">
        <v>1785</v>
      </c>
      <c r="AG161">
        <v>1049</v>
      </c>
      <c r="AH161">
        <v>4</v>
      </c>
      <c r="AI161" t="s">
        <v>1774</v>
      </c>
      <c r="AJ161" t="s">
        <v>1533</v>
      </c>
      <c r="AK161">
        <v>3207022108</v>
      </c>
      <c r="AM161">
        <v>16</v>
      </c>
      <c r="AN161" t="s">
        <v>1534</v>
      </c>
      <c r="AO161">
        <v>16</v>
      </c>
      <c r="AP161" t="s">
        <v>77</v>
      </c>
      <c r="AQ161" t="s">
        <v>78</v>
      </c>
      <c r="AR161" t="s">
        <v>79</v>
      </c>
      <c r="AT161" t="s">
        <v>80</v>
      </c>
      <c r="AU161" t="s">
        <v>81</v>
      </c>
      <c r="AW161" t="s">
        <v>284</v>
      </c>
      <c r="AX161" t="s">
        <v>126</v>
      </c>
      <c r="AY161">
        <v>47.6</v>
      </c>
      <c r="AZ161">
        <v>1.46</v>
      </c>
      <c r="BA161" t="s">
        <v>1535</v>
      </c>
      <c r="BB161" t="s">
        <v>171</v>
      </c>
      <c r="BC161" t="s">
        <v>561</v>
      </c>
      <c r="BD161" t="s">
        <v>139</v>
      </c>
      <c r="BE161" t="s">
        <v>104</v>
      </c>
      <c r="BF161" t="s">
        <v>493</v>
      </c>
      <c r="BG161" t="s">
        <v>85</v>
      </c>
      <c r="BH161" t="s">
        <v>1536</v>
      </c>
      <c r="BI161">
        <v>3167786560</v>
      </c>
      <c r="BJ161" t="s">
        <v>89</v>
      </c>
      <c r="BK161" t="s">
        <v>90</v>
      </c>
      <c r="BL161" t="str">
        <f t="shared" si="2"/>
        <v>(1234, 42078943, 'Cédula de Ciudadanía', 'MARTA CECILIA', '1957-09-19', 'VINASCO', 3207022108, 'LUIS EDUARDO VINASCO-HERMANO', 'Femenino', 'B2', 'SI', 'No', 'Intelectual', 'No', 'No', 'Mujer', 'Heterosexual', 'No', 'Mestizo', 'Régimen subsidiado', 'Básica primaria', '2026-05-01', 2, 2, 0, 24, 1, 1, 'Urbano', 1049, 4, 'SALUD TOTAL', 47.60, 1.46, 'DIABETICA TIROIDES COLUMNA', 'Tabaco', ' Dieta', 'Estado', 'Pareja', 'Deterioro cognitivo leve', 'No aplica', 'N/A', 3167786560, 'MANZANA 2 CASA 37 DORADO 2', 'Ama de Casa', 'C.V Beneficiario Activo', '2026-05-01', 2, 4, 20, NULL, 'Tarde'),</v>
      </c>
    </row>
    <row r="162" spans="1:64" x14ac:dyDescent="0.3">
      <c r="A162">
        <v>1235</v>
      </c>
      <c r="B162">
        <v>46024</v>
      </c>
      <c r="C162" t="s">
        <v>24</v>
      </c>
      <c r="D162" t="s">
        <v>62</v>
      </c>
      <c r="E162" t="s">
        <v>1537</v>
      </c>
      <c r="F162" t="s">
        <v>1538</v>
      </c>
      <c r="G162" t="s">
        <v>65</v>
      </c>
      <c r="H162">
        <v>16537</v>
      </c>
      <c r="I162">
        <v>81</v>
      </c>
      <c r="J162" t="s">
        <v>66</v>
      </c>
      <c r="K162">
        <v>24929189</v>
      </c>
      <c r="L162" t="s">
        <v>963</v>
      </c>
      <c r="M162" t="s">
        <v>68</v>
      </c>
      <c r="N162" t="s">
        <v>310</v>
      </c>
      <c r="O162" t="s">
        <v>1539</v>
      </c>
      <c r="P162">
        <v>19</v>
      </c>
      <c r="Q162" t="s">
        <v>1762</v>
      </c>
      <c r="S162" t="s">
        <v>1762</v>
      </c>
      <c r="T162" t="s">
        <v>1763</v>
      </c>
      <c r="U162" t="s">
        <v>1764</v>
      </c>
      <c r="V162" t="s">
        <v>1762</v>
      </c>
      <c r="W162" t="s">
        <v>1540</v>
      </c>
      <c r="X162">
        <v>19</v>
      </c>
      <c r="Y162" t="s">
        <v>68</v>
      </c>
      <c r="Z162" t="s">
        <v>71</v>
      </c>
      <c r="AA162" t="s">
        <v>72</v>
      </c>
      <c r="AB162" t="s">
        <v>1541</v>
      </c>
      <c r="AC162">
        <v>19</v>
      </c>
      <c r="AD162" t="s">
        <v>1784</v>
      </c>
      <c r="AE162" t="s">
        <v>74</v>
      </c>
      <c r="AF162" t="s">
        <v>1785</v>
      </c>
      <c r="AG162">
        <v>1868</v>
      </c>
      <c r="AH162">
        <v>16</v>
      </c>
      <c r="AI162" t="s">
        <v>1774</v>
      </c>
      <c r="AJ162" t="s">
        <v>1542</v>
      </c>
      <c r="AK162">
        <v>3102768030</v>
      </c>
      <c r="AM162">
        <v>19</v>
      </c>
      <c r="AN162" t="s">
        <v>1543</v>
      </c>
      <c r="AO162">
        <v>19</v>
      </c>
      <c r="AP162" t="s">
        <v>77</v>
      </c>
      <c r="AQ162" t="s">
        <v>78</v>
      </c>
      <c r="AR162" t="s">
        <v>79</v>
      </c>
      <c r="AT162" t="s">
        <v>80</v>
      </c>
      <c r="AU162" t="s">
        <v>81</v>
      </c>
      <c r="AW162" t="s">
        <v>284</v>
      </c>
      <c r="AX162" t="s">
        <v>192</v>
      </c>
      <c r="AY162">
        <v>47.3</v>
      </c>
      <c r="AZ162">
        <v>1.46</v>
      </c>
      <c r="BA162" t="s">
        <v>1544</v>
      </c>
      <c r="BB162" t="s">
        <v>85</v>
      </c>
      <c r="BC162" t="s">
        <v>1776</v>
      </c>
      <c r="BD162" t="s">
        <v>86</v>
      </c>
      <c r="BE162" t="s">
        <v>1777</v>
      </c>
      <c r="BF162" t="s">
        <v>161</v>
      </c>
      <c r="BG162" t="s">
        <v>85</v>
      </c>
      <c r="BH162" t="s">
        <v>1545</v>
      </c>
      <c r="BI162">
        <v>3127272661</v>
      </c>
      <c r="BJ162" t="s">
        <v>89</v>
      </c>
      <c r="BK162" t="s">
        <v>90</v>
      </c>
      <c r="BL162" t="str">
        <f t="shared" si="2"/>
        <v>(1235, 24929189, 'Cédula de Ciudadanía', 'MELIDA', '1945-04-10', 'AGUIRRE GARCIA', 3102768030, 'OLMER CASTRILLON', 'Femenino', 'C17', 'NO', 'No', 'Ninguna', 'No', 'No', 'Mujer', 'Heterosexual', 'No', 'Mestizo', 'Régimen subsidiado', 'Básica secundaria', '2026-05-01', 2, 2, 0, 24, 1, 1, 'Urbano', 1868, 16, 'SOS', 47.30, 1.46, 'OSTEOPOROSIS, GLAUCOMA, ARTROSIS', 'No aplica', 'Ejercicio y dieta', 'Otro', 'Familia', 'Disfuncionalidad moderada', 'No aplica', 'N/A', 3127272661, 'MANZANA 44 CASA 8', 'Ama de Casa', 'C.V Beneficiario Activo', '2026-05-01', 2, 4, 20, NULL, 'Tarde'),</v>
      </c>
    </row>
    <row r="163" spans="1:64" x14ac:dyDescent="0.3">
      <c r="A163">
        <v>1236</v>
      </c>
      <c r="B163">
        <v>46024</v>
      </c>
      <c r="C163" t="s">
        <v>24</v>
      </c>
      <c r="D163" t="s">
        <v>62</v>
      </c>
      <c r="E163" t="s">
        <v>813</v>
      </c>
      <c r="F163" t="s">
        <v>1546</v>
      </c>
      <c r="G163" t="s">
        <v>65</v>
      </c>
      <c r="H163">
        <v>20286</v>
      </c>
      <c r="I163">
        <v>70</v>
      </c>
      <c r="J163" t="s">
        <v>66</v>
      </c>
      <c r="K163">
        <v>34051099</v>
      </c>
      <c r="L163" t="s">
        <v>176</v>
      </c>
      <c r="M163" t="s">
        <v>68</v>
      </c>
      <c r="N163" t="s">
        <v>310</v>
      </c>
      <c r="O163" t="s">
        <v>1547</v>
      </c>
      <c r="P163">
        <v>15</v>
      </c>
      <c r="Q163" t="s">
        <v>1762</v>
      </c>
      <c r="S163" t="s">
        <v>1762</v>
      </c>
      <c r="T163" t="s">
        <v>1763</v>
      </c>
      <c r="U163" t="s">
        <v>1764</v>
      </c>
      <c r="V163" t="s">
        <v>1762</v>
      </c>
      <c r="W163" t="s">
        <v>1548</v>
      </c>
      <c r="X163">
        <v>15</v>
      </c>
      <c r="Y163" t="s">
        <v>68</v>
      </c>
      <c r="Z163" t="s">
        <v>71</v>
      </c>
      <c r="AA163" t="s">
        <v>72</v>
      </c>
      <c r="AB163" t="s">
        <v>1549</v>
      </c>
      <c r="AC163">
        <v>15</v>
      </c>
      <c r="AD163" t="s">
        <v>1783</v>
      </c>
      <c r="AE163" t="s">
        <v>98</v>
      </c>
      <c r="AF163" t="s">
        <v>1785</v>
      </c>
      <c r="AG163">
        <v>1275</v>
      </c>
      <c r="AH163">
        <v>7</v>
      </c>
      <c r="AI163" t="s">
        <v>1774</v>
      </c>
      <c r="AJ163" t="s">
        <v>1550</v>
      </c>
      <c r="AK163">
        <v>3216370368</v>
      </c>
      <c r="AM163">
        <v>15</v>
      </c>
      <c r="AN163" t="s">
        <v>1551</v>
      </c>
      <c r="AO163">
        <v>15</v>
      </c>
      <c r="AP163" t="s">
        <v>77</v>
      </c>
      <c r="AQ163" t="s">
        <v>78</v>
      </c>
      <c r="AR163" t="s">
        <v>79</v>
      </c>
      <c r="AT163" t="s">
        <v>80</v>
      </c>
      <c r="AU163" t="s">
        <v>81</v>
      </c>
      <c r="AW163" t="s">
        <v>284</v>
      </c>
      <c r="AX163" t="s">
        <v>83</v>
      </c>
      <c r="AY163">
        <v>62.1</v>
      </c>
      <c r="AZ163">
        <v>1.45</v>
      </c>
      <c r="BA163" t="s">
        <v>102</v>
      </c>
      <c r="BB163" t="s">
        <v>117</v>
      </c>
      <c r="BC163" t="s">
        <v>103</v>
      </c>
      <c r="BD163" t="s">
        <v>86</v>
      </c>
      <c r="BE163" t="s">
        <v>1777</v>
      </c>
      <c r="BF163" t="s">
        <v>105</v>
      </c>
      <c r="BG163" t="s">
        <v>85</v>
      </c>
      <c r="BH163" t="s">
        <v>1552</v>
      </c>
      <c r="BI163">
        <v>3502207828</v>
      </c>
      <c r="BJ163" t="s">
        <v>89</v>
      </c>
      <c r="BK163" t="s">
        <v>90</v>
      </c>
      <c r="BL163" t="str">
        <f t="shared" si="2"/>
        <v>(1236, 34051099, 'Cédula de Ciudadanía', 'MERCEDES', '1955-07-16', 'DIAZ MUÑOZ', 3216370368, 'STIVEN GUTIERREZ-HIJO', 'Femenino', 'C6', 'NO', 'No', 'Ninguna', 'No', 'No', 'Mujer', 'Heterosexual', 'No', 'Mestizo', 'Régimen contributivo', 'Básica primaria', '2026-05-01', 2, 2, 0, 24, 1, 1, 'Urbano', 1275, 7, 'SANITAS EPS', 62.10, 1.45, 'NO APLICA', 'Otros', ' Ejercicio', 'Otro', 'Familia', 'Normal', 'No aplica', 'N/A', 3502207828, 'CL 84A # 34A-24 GUAYACANES', 'Ama de Casa', 'C.V Beneficiario Activo', '2026-05-01', 2, 4, 20, NULL, 'Tarde'),</v>
      </c>
    </row>
    <row r="164" spans="1:64" x14ac:dyDescent="0.3">
      <c r="A164">
        <v>1237</v>
      </c>
      <c r="B164">
        <v>46024</v>
      </c>
      <c r="C164" t="s">
        <v>24</v>
      </c>
      <c r="D164" t="s">
        <v>62</v>
      </c>
      <c r="E164" t="s">
        <v>1553</v>
      </c>
      <c r="F164" t="s">
        <v>1506</v>
      </c>
      <c r="G164" t="s">
        <v>65</v>
      </c>
      <c r="H164">
        <v>17899</v>
      </c>
      <c r="I164">
        <v>77</v>
      </c>
      <c r="J164" t="s">
        <v>66</v>
      </c>
      <c r="K164">
        <v>24938949</v>
      </c>
      <c r="L164" t="s">
        <v>355</v>
      </c>
      <c r="M164" t="s">
        <v>68</v>
      </c>
      <c r="N164" t="s">
        <v>310</v>
      </c>
      <c r="O164" t="s">
        <v>1554</v>
      </c>
      <c r="P164">
        <v>16</v>
      </c>
      <c r="Q164" t="s">
        <v>1762</v>
      </c>
      <c r="S164" t="s">
        <v>1762</v>
      </c>
      <c r="T164" t="s">
        <v>1763</v>
      </c>
      <c r="U164" t="s">
        <v>1764</v>
      </c>
      <c r="V164" t="s">
        <v>1762</v>
      </c>
      <c r="W164" t="s">
        <v>1555</v>
      </c>
      <c r="X164">
        <v>16</v>
      </c>
      <c r="Y164" t="s">
        <v>68</v>
      </c>
      <c r="Z164" t="s">
        <v>71</v>
      </c>
      <c r="AA164" t="s">
        <v>72</v>
      </c>
      <c r="AB164" t="s">
        <v>1556</v>
      </c>
      <c r="AC164">
        <v>16</v>
      </c>
      <c r="AD164" t="s">
        <v>1784</v>
      </c>
      <c r="AE164" t="s">
        <v>98</v>
      </c>
      <c r="AF164" t="s">
        <v>1785</v>
      </c>
      <c r="AG164">
        <v>1459</v>
      </c>
      <c r="AH164">
        <v>20</v>
      </c>
      <c r="AI164" t="s">
        <v>1774</v>
      </c>
      <c r="AJ164" t="s">
        <v>1557</v>
      </c>
      <c r="AK164">
        <v>3117512838</v>
      </c>
      <c r="AM164">
        <v>16</v>
      </c>
      <c r="AN164" t="s">
        <v>1558</v>
      </c>
      <c r="AO164">
        <v>16</v>
      </c>
      <c r="AP164" t="s">
        <v>77</v>
      </c>
      <c r="AQ164" t="s">
        <v>78</v>
      </c>
      <c r="AR164" t="s">
        <v>79</v>
      </c>
      <c r="AT164" t="s">
        <v>80</v>
      </c>
      <c r="AU164" t="s">
        <v>81</v>
      </c>
      <c r="AW164" t="s">
        <v>284</v>
      </c>
      <c r="AX164" t="s">
        <v>138</v>
      </c>
      <c r="AY164">
        <v>69.7</v>
      </c>
      <c r="AZ164">
        <v>1.53</v>
      </c>
      <c r="BA164" t="s">
        <v>1559</v>
      </c>
      <c r="BB164" t="s">
        <v>85</v>
      </c>
      <c r="BC164" t="s">
        <v>1776</v>
      </c>
      <c r="BD164" t="s">
        <v>86</v>
      </c>
      <c r="BE164" t="s">
        <v>1777</v>
      </c>
      <c r="BF164" t="s">
        <v>161</v>
      </c>
      <c r="BG164" t="s">
        <v>85</v>
      </c>
      <c r="BH164" t="s">
        <v>1560</v>
      </c>
      <c r="BI164">
        <v>3224941793</v>
      </c>
      <c r="BJ164" t="s">
        <v>89</v>
      </c>
      <c r="BK164" t="s">
        <v>90</v>
      </c>
      <c r="BL164" t="str">
        <f t="shared" si="2"/>
        <v>(1237, 24938949, 'Cédula de Ciudadanía', 'NOELBA', '1949-01-01', 'BEDOYA CARDONA', 3117512838, 'DIANA CRISTINA GARCIA-HIJA', 'Femenino', 'A3', 'NO', 'No', 'Ninguna', 'No', 'No', 'Mujer', 'Heterosexual', 'No', 'Mestizo', 'Régimen subsidiado', 'Básica primaria', '2026-05-01', 2, 2, 0, 24, 1, 1, 'Urbano', 1459, 20, 'ASMET SALUD EPS S.A.S.', 69.70, 1.53, 'ARTROSIS, ASMA, HIPERTENSO', 'No aplica', 'Ejercicio y dieta', 'Otro', 'Familia', 'Disfuncionalidad moderada', 'No aplica', 'N/A', 3224941793, 'QUINTAS DE LAS MERCEDES PISO 3', 'Ama de Casa', 'C.V Beneficiario Activo', '2026-05-01', 2, 4, 20, NULL, 'Tarde'),</v>
      </c>
    </row>
    <row r="165" spans="1:64" x14ac:dyDescent="0.3">
      <c r="A165">
        <v>1238</v>
      </c>
      <c r="B165">
        <v>46024</v>
      </c>
      <c r="C165" t="s">
        <v>24</v>
      </c>
      <c r="D165" t="s">
        <v>62</v>
      </c>
      <c r="E165" t="s">
        <v>1561</v>
      </c>
      <c r="F165" t="s">
        <v>1562</v>
      </c>
      <c r="G165" t="s">
        <v>65</v>
      </c>
      <c r="H165">
        <v>16622</v>
      </c>
      <c r="I165">
        <v>80</v>
      </c>
      <c r="J165" t="s">
        <v>66</v>
      </c>
      <c r="K165">
        <v>24616854</v>
      </c>
      <c r="L165" t="s">
        <v>391</v>
      </c>
      <c r="M165" t="s">
        <v>68</v>
      </c>
      <c r="N165" t="s">
        <v>310</v>
      </c>
      <c r="O165" t="s">
        <v>1563</v>
      </c>
      <c r="P165">
        <v>17</v>
      </c>
      <c r="Q165" t="s">
        <v>1762</v>
      </c>
      <c r="S165" t="s">
        <v>1762</v>
      </c>
      <c r="T165" t="s">
        <v>1763</v>
      </c>
      <c r="U165" t="s">
        <v>1764</v>
      </c>
      <c r="V165" t="s">
        <v>1762</v>
      </c>
      <c r="W165" t="s">
        <v>1564</v>
      </c>
      <c r="X165">
        <v>17</v>
      </c>
      <c r="Y165" t="s">
        <v>68</v>
      </c>
      <c r="Z165" t="s">
        <v>71</v>
      </c>
      <c r="AA165" t="s">
        <v>72</v>
      </c>
      <c r="AB165" t="s">
        <v>1565</v>
      </c>
      <c r="AC165">
        <v>17</v>
      </c>
      <c r="AD165" t="s">
        <v>1784</v>
      </c>
      <c r="AE165" t="s">
        <v>98</v>
      </c>
      <c r="AF165" t="s">
        <v>1785</v>
      </c>
      <c r="AG165">
        <v>1531</v>
      </c>
      <c r="AH165">
        <v>14</v>
      </c>
      <c r="AI165" t="s">
        <v>1774</v>
      </c>
      <c r="AJ165" t="s">
        <v>1566</v>
      </c>
      <c r="AK165">
        <v>3152768184</v>
      </c>
      <c r="AM165">
        <v>17</v>
      </c>
      <c r="AN165" t="s">
        <v>1567</v>
      </c>
      <c r="AO165">
        <v>17</v>
      </c>
      <c r="AP165" t="s">
        <v>77</v>
      </c>
      <c r="AQ165" t="s">
        <v>78</v>
      </c>
      <c r="AR165" t="s">
        <v>79</v>
      </c>
      <c r="AT165" t="s">
        <v>80</v>
      </c>
      <c r="AU165" t="s">
        <v>81</v>
      </c>
      <c r="AW165" t="s">
        <v>284</v>
      </c>
      <c r="AX165" t="s">
        <v>126</v>
      </c>
      <c r="AY165">
        <v>68.099999999999994</v>
      </c>
      <c r="AZ165">
        <v>1.46</v>
      </c>
      <c r="BA165" t="s">
        <v>535</v>
      </c>
      <c r="BB165" t="s">
        <v>85</v>
      </c>
      <c r="BC165" t="s">
        <v>1776</v>
      </c>
      <c r="BD165" t="s">
        <v>86</v>
      </c>
      <c r="BE165" t="s">
        <v>1777</v>
      </c>
      <c r="BF165" t="s">
        <v>161</v>
      </c>
      <c r="BG165" t="s">
        <v>85</v>
      </c>
      <c r="BH165" t="s">
        <v>1568</v>
      </c>
      <c r="BI165">
        <v>3136221144</v>
      </c>
      <c r="BJ165" t="s">
        <v>89</v>
      </c>
      <c r="BK165" t="s">
        <v>90</v>
      </c>
      <c r="BL165" t="str">
        <f t="shared" si="2"/>
        <v>(1238, 24616854, 'Cédula de Ciudadanía', 'OTILIA', '1945-07-04', 'DIAZ DE LOPEZ', 3152768184, 'CARLOS -HIJO', 'Femenino', 'B4', 'NO', 'No', 'Ninguna', 'No', 'No', 'Mujer', 'Heterosexual', 'No', 'Mestizo', 'Régimen subsidiado', 'Básica primaria', '2026-05-01', 2, 2, 0, 24, 1, 1, 'Urbano', 1531, 14, 'SALUD TOTAL', 68.10, 1.46, 'ARTROSIS', 'No aplica', 'Ejercicio y dieta', 'Otro', 'Familia', 'Disfuncionalidad moderada', 'No aplica', 'N/A', 3136221144, 'MONTELIBANO DETRÁS DE LA IGLESIA', 'Ama de Casa', 'C.V Beneficiario Activo', '2026-05-01', 2, 4, 20, NULL, 'Tarde'),</v>
      </c>
    </row>
    <row r="166" spans="1:64" x14ac:dyDescent="0.3">
      <c r="A166">
        <v>1239</v>
      </c>
      <c r="B166">
        <v>46024</v>
      </c>
      <c r="C166" t="s">
        <v>24</v>
      </c>
      <c r="D166" t="s">
        <v>62</v>
      </c>
      <c r="E166" t="s">
        <v>1569</v>
      </c>
      <c r="F166" t="s">
        <v>1570</v>
      </c>
      <c r="G166" t="s">
        <v>93</v>
      </c>
      <c r="H166">
        <v>13712</v>
      </c>
      <c r="I166">
        <v>88</v>
      </c>
      <c r="J166" t="s">
        <v>66</v>
      </c>
      <c r="K166">
        <v>631100</v>
      </c>
      <c r="L166" t="s">
        <v>215</v>
      </c>
      <c r="M166" t="s">
        <v>68</v>
      </c>
      <c r="N166" t="s">
        <v>310</v>
      </c>
      <c r="O166" t="s">
        <v>1571</v>
      </c>
      <c r="P166">
        <v>15</v>
      </c>
      <c r="Q166" t="s">
        <v>1762</v>
      </c>
      <c r="S166" t="s">
        <v>1762</v>
      </c>
      <c r="T166" t="s">
        <v>1765</v>
      </c>
      <c r="U166" t="s">
        <v>1764</v>
      </c>
      <c r="V166" t="s">
        <v>1762</v>
      </c>
      <c r="W166" t="s">
        <v>1572</v>
      </c>
      <c r="X166">
        <v>15</v>
      </c>
      <c r="Y166" t="s">
        <v>68</v>
      </c>
      <c r="Z166" t="s">
        <v>71</v>
      </c>
      <c r="AA166" t="s">
        <v>72</v>
      </c>
      <c r="AB166" t="s">
        <v>1573</v>
      </c>
      <c r="AC166">
        <v>15</v>
      </c>
      <c r="AD166" t="s">
        <v>1784</v>
      </c>
      <c r="AE166" t="s">
        <v>98</v>
      </c>
      <c r="AF166" t="s">
        <v>1769</v>
      </c>
      <c r="AG166">
        <v>1276</v>
      </c>
      <c r="AH166">
        <v>5</v>
      </c>
      <c r="AI166" t="s">
        <v>1774</v>
      </c>
      <c r="AJ166" t="s">
        <v>1574</v>
      </c>
      <c r="AK166">
        <v>3104236255</v>
      </c>
      <c r="AM166">
        <v>15</v>
      </c>
      <c r="AN166" t="s">
        <v>1575</v>
      </c>
      <c r="AO166">
        <v>15</v>
      </c>
      <c r="AP166" t="s">
        <v>77</v>
      </c>
      <c r="AQ166" t="s">
        <v>78</v>
      </c>
      <c r="AR166" t="s">
        <v>79</v>
      </c>
      <c r="AT166" t="s">
        <v>80</v>
      </c>
      <c r="AU166" t="s">
        <v>81</v>
      </c>
      <c r="AW166" t="s">
        <v>284</v>
      </c>
      <c r="AX166" t="s">
        <v>149</v>
      </c>
      <c r="AY166">
        <v>69.7</v>
      </c>
      <c r="AZ166">
        <v>1.56</v>
      </c>
      <c r="BA166" t="s">
        <v>116</v>
      </c>
      <c r="BB166" t="s">
        <v>117</v>
      </c>
      <c r="BC166" t="s">
        <v>172</v>
      </c>
      <c r="BD166" t="s">
        <v>151</v>
      </c>
      <c r="BE166" t="s">
        <v>1777</v>
      </c>
      <c r="BF166" t="s">
        <v>105</v>
      </c>
      <c r="BG166" t="s">
        <v>85</v>
      </c>
      <c r="BH166" t="s">
        <v>1576</v>
      </c>
      <c r="BI166">
        <v>3104236255</v>
      </c>
      <c r="BJ166" t="s">
        <v>89</v>
      </c>
      <c r="BK166" t="s">
        <v>90</v>
      </c>
      <c r="BL166" t="str">
        <f t="shared" si="2"/>
        <v>(1239, 631100, 'Cédula de Ciudadanía', 'RAMIRO DE JESUS', '1937-07-16', 'FRANCO ORTIZ', 3104236255, 'GLORIA MERCEDES FRANCO-HIJA', 'Masculino', 'C3', 'NO', 'No', 'Ninguna', 'No', 'No', 'Hombre', 'Heterosexual', 'No', 'Mestizo', 'Régimen subsidiado', 'Básica primaria', '2026-05-01', 2, 2, 0, 24, 1, 1, 'Urbano', 1276, 5, 'NUEVA EPS', 69.70, 1.56, 'HTA', 'Otros', ' Otra', 'Pensión', 'Familia', 'Normal', 'No aplica', 'N/A', 3104236255, 'MZ 9 CASA 19', 'Ninguno', 'C.V Beneficiario Activo', '2026-05-01', 2, 4, 20, NULL, 'Tarde'),</v>
      </c>
    </row>
    <row r="167" spans="1:64" x14ac:dyDescent="0.3">
      <c r="A167">
        <v>1240</v>
      </c>
      <c r="B167">
        <v>46024</v>
      </c>
      <c r="C167" t="s">
        <v>24</v>
      </c>
      <c r="D167" t="s">
        <v>62</v>
      </c>
      <c r="E167" t="s">
        <v>1577</v>
      </c>
      <c r="F167" t="s">
        <v>1578</v>
      </c>
      <c r="G167" t="s">
        <v>93</v>
      </c>
      <c r="H167">
        <v>21113</v>
      </c>
      <c r="I167">
        <v>68</v>
      </c>
      <c r="J167" t="s">
        <v>66</v>
      </c>
      <c r="K167">
        <v>10083707</v>
      </c>
      <c r="L167" t="s">
        <v>225</v>
      </c>
      <c r="M167" t="s">
        <v>68</v>
      </c>
      <c r="N167" t="s">
        <v>310</v>
      </c>
      <c r="O167" t="s">
        <v>1579</v>
      </c>
      <c r="P167">
        <v>15</v>
      </c>
      <c r="Q167" t="s">
        <v>1762</v>
      </c>
      <c r="S167" t="s">
        <v>1762</v>
      </c>
      <c r="T167" t="s">
        <v>1765</v>
      </c>
      <c r="U167" t="s">
        <v>1764</v>
      </c>
      <c r="V167" t="s">
        <v>1762</v>
      </c>
      <c r="W167" t="s">
        <v>1580</v>
      </c>
      <c r="X167">
        <v>15</v>
      </c>
      <c r="Y167" t="s">
        <v>68</v>
      </c>
      <c r="Z167" t="s">
        <v>71</v>
      </c>
      <c r="AA167" t="s">
        <v>72</v>
      </c>
      <c r="AB167" t="s">
        <v>1581</v>
      </c>
      <c r="AC167">
        <v>15</v>
      </c>
      <c r="AD167" t="s">
        <v>1783</v>
      </c>
      <c r="AE167" t="s">
        <v>98</v>
      </c>
      <c r="AF167" t="s">
        <v>1771</v>
      </c>
      <c r="AG167">
        <v>1473</v>
      </c>
      <c r="AH167">
        <v>16</v>
      </c>
      <c r="AI167" t="s">
        <v>1774</v>
      </c>
      <c r="AJ167" t="s">
        <v>1310</v>
      </c>
      <c r="AK167">
        <v>3207294279</v>
      </c>
      <c r="AM167">
        <v>15</v>
      </c>
      <c r="AN167" t="s">
        <v>1582</v>
      </c>
      <c r="AO167">
        <v>15</v>
      </c>
      <c r="AP167" t="s">
        <v>77</v>
      </c>
      <c r="AQ167" t="s">
        <v>78</v>
      </c>
      <c r="AR167" t="s">
        <v>79</v>
      </c>
      <c r="AT167" t="s">
        <v>80</v>
      </c>
      <c r="AU167" t="s">
        <v>81</v>
      </c>
      <c r="AW167" t="s">
        <v>284</v>
      </c>
      <c r="AX167" t="s">
        <v>149</v>
      </c>
      <c r="AY167">
        <v>59.3</v>
      </c>
      <c r="AZ167">
        <v>1.45</v>
      </c>
      <c r="BA167" t="s">
        <v>239</v>
      </c>
      <c r="BB167" t="s">
        <v>171</v>
      </c>
      <c r="BC167" t="s">
        <v>1776</v>
      </c>
      <c r="BD167" t="s">
        <v>151</v>
      </c>
      <c r="BE167" t="s">
        <v>104</v>
      </c>
      <c r="BF167" t="s">
        <v>310</v>
      </c>
      <c r="BG167" t="s">
        <v>85</v>
      </c>
      <c r="BH167" t="s">
        <v>1583</v>
      </c>
      <c r="BI167">
        <v>3117226927</v>
      </c>
      <c r="BJ167" t="s">
        <v>89</v>
      </c>
      <c r="BK167" t="s">
        <v>90</v>
      </c>
      <c r="BL167" t="str">
        <f t="shared" si="2"/>
        <v>(1240, 10083707, 'Cédula de Ciudadanía', 'RAMON', '1957-10-20', 'CUARTAS CARMONA', 3207294279, 'ROMELIA CUARTAS-HERMANA', 'Masculino', 'C7', 'NO', 'No', 'Ninguna', 'No', 'No', 'Hombre', 'Heterosexual', 'No', 'Mestizo', 'Régimen contributivo', 'Básica primaria', '2026-05-01', 2, 2, 0, 24, 1, 1, 'Urbano', 1473, 16, 'NUEVA EPS', 59.30, 1.45, 'VARIAS', 'Tabaco', 'Ejercicio y dieta', 'Pensión', 'Pareja', 'Ninguna', 'No aplica', 'N/A', 3117226927, 'MZ 31 CASA 26 VILLA MARIA LOS 2500 LOTES', 'Pensionado', 'C.V Beneficiario Activo', '2026-05-01', 2, 4, 20, NULL, 'Tarde'),</v>
      </c>
    </row>
    <row r="168" spans="1:64" x14ac:dyDescent="0.3">
      <c r="A168">
        <v>1241</v>
      </c>
      <c r="B168">
        <v>46024</v>
      </c>
      <c r="C168" t="s">
        <v>24</v>
      </c>
      <c r="D168" t="s">
        <v>62</v>
      </c>
      <c r="E168" t="s">
        <v>1584</v>
      </c>
      <c r="F168" t="s">
        <v>1585</v>
      </c>
      <c r="G168" t="s">
        <v>65</v>
      </c>
      <c r="H168">
        <v>20451</v>
      </c>
      <c r="I168">
        <v>70</v>
      </c>
      <c r="J168" t="s">
        <v>66</v>
      </c>
      <c r="K168">
        <v>34052398</v>
      </c>
      <c r="L168" t="s">
        <v>155</v>
      </c>
      <c r="M168" t="s">
        <v>68</v>
      </c>
      <c r="N168" t="s">
        <v>310</v>
      </c>
      <c r="O168" t="s">
        <v>1586</v>
      </c>
      <c r="P168">
        <v>19</v>
      </c>
      <c r="Q168" t="s">
        <v>1762</v>
      </c>
      <c r="S168" t="s">
        <v>1762</v>
      </c>
      <c r="T168" t="s">
        <v>1763</v>
      </c>
      <c r="U168" t="s">
        <v>1764</v>
      </c>
      <c r="V168" t="s">
        <v>1762</v>
      </c>
      <c r="W168" t="s">
        <v>1587</v>
      </c>
      <c r="X168">
        <v>19</v>
      </c>
      <c r="Y168" t="s">
        <v>68</v>
      </c>
      <c r="Z168" t="s">
        <v>71</v>
      </c>
      <c r="AA168" t="s">
        <v>72</v>
      </c>
      <c r="AB168" t="s">
        <v>1588</v>
      </c>
      <c r="AC168">
        <v>19</v>
      </c>
      <c r="AD168" t="s">
        <v>1784</v>
      </c>
      <c r="AE168" t="s">
        <v>98</v>
      </c>
      <c r="AF168" t="s">
        <v>1785</v>
      </c>
      <c r="AG168">
        <v>1049</v>
      </c>
      <c r="AH168">
        <v>4</v>
      </c>
      <c r="AI168" t="s">
        <v>1774</v>
      </c>
      <c r="AJ168" t="s">
        <v>1589</v>
      </c>
      <c r="AK168">
        <v>3184772902</v>
      </c>
      <c r="AM168">
        <v>19</v>
      </c>
      <c r="AN168" t="s">
        <v>1590</v>
      </c>
      <c r="AO168">
        <v>19</v>
      </c>
      <c r="AP168" t="s">
        <v>77</v>
      </c>
      <c r="AQ168" t="s">
        <v>78</v>
      </c>
      <c r="AR168" t="s">
        <v>79</v>
      </c>
      <c r="AT168" t="s">
        <v>80</v>
      </c>
      <c r="AU168" t="s">
        <v>81</v>
      </c>
      <c r="AW168" t="s">
        <v>284</v>
      </c>
      <c r="AX168" t="s">
        <v>138</v>
      </c>
      <c r="AY168">
        <v>50.3</v>
      </c>
      <c r="AZ168">
        <v>1.46</v>
      </c>
      <c r="BA168" t="s">
        <v>695</v>
      </c>
      <c r="BB168" t="s">
        <v>117</v>
      </c>
      <c r="BC168" t="s">
        <v>172</v>
      </c>
      <c r="BD168" t="s">
        <v>86</v>
      </c>
      <c r="BE168" t="s">
        <v>86</v>
      </c>
      <c r="BF168" t="s">
        <v>85</v>
      </c>
      <c r="BG168" t="s">
        <v>85</v>
      </c>
      <c r="BH168" t="s">
        <v>1591</v>
      </c>
      <c r="BI168">
        <v>3117832647</v>
      </c>
      <c r="BJ168" t="s">
        <v>89</v>
      </c>
      <c r="BK168" t="s">
        <v>90</v>
      </c>
      <c r="BL168" t="str">
        <f t="shared" si="2"/>
        <v>(1241, 34052398, 'Cédula de Ciudadanía', 'ROCIO', '1955-12-28', 'CUERVO DE VILLADA', 3184772902, 'YOVANI VILLADA-HIJO', 'Femenino', 'B1', 'NO', 'No', 'Ninguna', 'No', 'No', 'Mujer', 'Heterosexual', 'No', 'Mestizo', 'Régimen subsidiado', 'Básica primaria', '2026-05-01', 2, 2, 0, 24, 1, 1, 'Urbano', 1049, 4, 'ASMET SALUD EPS S.A.S.', 50.30, 1.46, 'HTA, DIABETES', 'Otros', ' Otra', 'Otro', 'Otro', 'No aplica', 'No aplica', 'N/A', 3117832647, 'MZ 11 CASA 33 EL DORADO 1', 'Ama de Casa', 'C.V Beneficiario Activo', '2026-05-01', 2, 4, 20, NULL, 'Tarde'),</v>
      </c>
    </row>
    <row r="169" spans="1:64" x14ac:dyDescent="0.3">
      <c r="A169">
        <v>1242</v>
      </c>
      <c r="B169">
        <v>46024</v>
      </c>
      <c r="C169" t="s">
        <v>24</v>
      </c>
      <c r="D169" t="s">
        <v>62</v>
      </c>
      <c r="E169" t="s">
        <v>1592</v>
      </c>
      <c r="F169" t="s">
        <v>1593</v>
      </c>
      <c r="G169" t="s">
        <v>65</v>
      </c>
      <c r="H169">
        <v>15627</v>
      </c>
      <c r="I169">
        <v>83</v>
      </c>
      <c r="J169" t="s">
        <v>66</v>
      </c>
      <c r="K169">
        <v>24926172</v>
      </c>
      <c r="L169" t="s">
        <v>547</v>
      </c>
      <c r="M169" t="s">
        <v>71</v>
      </c>
      <c r="N169" t="s">
        <v>1760</v>
      </c>
      <c r="O169" t="s">
        <v>1594</v>
      </c>
      <c r="P169">
        <v>15</v>
      </c>
      <c r="Q169" t="s">
        <v>1762</v>
      </c>
      <c r="S169" t="s">
        <v>1762</v>
      </c>
      <c r="T169" t="s">
        <v>1763</v>
      </c>
      <c r="U169" t="s">
        <v>1764</v>
      </c>
      <c r="V169" t="s">
        <v>1762</v>
      </c>
      <c r="W169" t="s">
        <v>1595</v>
      </c>
      <c r="X169">
        <v>15</v>
      </c>
      <c r="Y169" t="s">
        <v>68</v>
      </c>
      <c r="Z169" t="s">
        <v>71</v>
      </c>
      <c r="AA169" t="s">
        <v>72</v>
      </c>
      <c r="AB169" t="s">
        <v>1596</v>
      </c>
      <c r="AC169">
        <v>15</v>
      </c>
      <c r="AD169" t="s">
        <v>1784</v>
      </c>
      <c r="AE169" t="s">
        <v>98</v>
      </c>
      <c r="AF169" t="s">
        <v>1785</v>
      </c>
      <c r="AG169">
        <v>1868</v>
      </c>
      <c r="AH169">
        <v>16</v>
      </c>
      <c r="AI169" t="s">
        <v>1774</v>
      </c>
      <c r="AJ169" t="s">
        <v>1597</v>
      </c>
      <c r="AK169">
        <v>3227326802</v>
      </c>
      <c r="AM169">
        <v>15</v>
      </c>
      <c r="AN169" t="s">
        <v>1598</v>
      </c>
      <c r="AO169">
        <v>15</v>
      </c>
      <c r="AP169" t="s">
        <v>77</v>
      </c>
      <c r="AQ169" t="s">
        <v>78</v>
      </c>
      <c r="AR169" t="s">
        <v>79</v>
      </c>
      <c r="AT169" t="s">
        <v>80</v>
      </c>
      <c r="AU169" t="s">
        <v>81</v>
      </c>
      <c r="AW169" t="s">
        <v>284</v>
      </c>
      <c r="AX169" t="s">
        <v>83</v>
      </c>
      <c r="AY169">
        <v>79.900000000000006</v>
      </c>
      <c r="AZ169">
        <v>1.51</v>
      </c>
      <c r="BA169" t="s">
        <v>1599</v>
      </c>
      <c r="BB169" t="s">
        <v>117</v>
      </c>
      <c r="BC169" t="s">
        <v>1776</v>
      </c>
      <c r="BD169" t="s">
        <v>139</v>
      </c>
      <c r="BE169" t="s">
        <v>1777</v>
      </c>
      <c r="BF169" t="s">
        <v>161</v>
      </c>
      <c r="BG169" t="s">
        <v>85</v>
      </c>
      <c r="BH169" t="s">
        <v>1600</v>
      </c>
      <c r="BI169">
        <v>3133954296</v>
      </c>
      <c r="BJ169" t="s">
        <v>89</v>
      </c>
      <c r="BK169" t="s">
        <v>90</v>
      </c>
      <c r="BL169" t="str">
        <f t="shared" si="2"/>
        <v>(1242, 24926172, 'Cédula de Ciudadanía', 'ROSA ELENA', '1942-10-13', 'MARIN BUITRAGO', 3227326802, 'ROSALBA MARIN-HERMANA', 'Femenino', 'B7', 'SI', 'No', 'Física', 'No', 'No', 'Mujer', 'Heterosexual', 'No', 'Mestizo', 'Régimen subsidiado', 'Básica primaria', '2026-05-01', 2, 2, 0, 24, 1, 1, 'Urbano', 1868, 16, 'SANITAS EPS', 79.90, 1.51, 'HTA, DIABETES, OSTEOPOROSIS, ARTRITIS, TRIGLICERIDOS', 'Otros', 'Ejercicio y dieta', 'Estado', 'Familia', 'Disfuncionalidad moderada', 'No aplica', 'N/A', 3133954296, 'MZ 27 CS 6 VILLA KENNEDY 2500 LOTES', 'Ama de Casa', 'C.V Beneficiario Activo', '2026-05-01', 2, 4, 20, NULL, 'Tarde'),</v>
      </c>
    </row>
    <row r="170" spans="1:64" x14ac:dyDescent="0.3">
      <c r="A170">
        <v>1243</v>
      </c>
      <c r="B170">
        <v>46024</v>
      </c>
      <c r="C170" t="s">
        <v>24</v>
      </c>
      <c r="D170" t="s">
        <v>62</v>
      </c>
      <c r="E170" t="s">
        <v>1609</v>
      </c>
      <c r="F170" t="s">
        <v>1610</v>
      </c>
      <c r="G170" t="s">
        <v>65</v>
      </c>
      <c r="H170">
        <v>15621</v>
      </c>
      <c r="I170">
        <v>83</v>
      </c>
      <c r="J170" t="s">
        <v>66</v>
      </c>
      <c r="K170">
        <v>25051830</v>
      </c>
      <c r="L170" t="s">
        <v>196</v>
      </c>
      <c r="M170" t="s">
        <v>71</v>
      </c>
      <c r="N170" t="s">
        <v>1760</v>
      </c>
      <c r="O170" t="s">
        <v>1611</v>
      </c>
      <c r="P170">
        <v>13</v>
      </c>
      <c r="Q170" t="s">
        <v>1762</v>
      </c>
      <c r="S170" t="s">
        <v>1762</v>
      </c>
      <c r="T170" t="s">
        <v>1763</v>
      </c>
      <c r="U170" t="s">
        <v>1764</v>
      </c>
      <c r="V170" t="s">
        <v>1762</v>
      </c>
      <c r="W170" t="s">
        <v>1612</v>
      </c>
      <c r="X170">
        <v>13</v>
      </c>
      <c r="Y170" t="s">
        <v>68</v>
      </c>
      <c r="Z170" t="s">
        <v>71</v>
      </c>
      <c r="AA170" t="s">
        <v>72</v>
      </c>
      <c r="AB170" t="s">
        <v>1613</v>
      </c>
      <c r="AC170">
        <v>13</v>
      </c>
      <c r="AD170" t="s">
        <v>1784</v>
      </c>
      <c r="AE170" t="s">
        <v>98</v>
      </c>
      <c r="AF170" t="s">
        <v>1785</v>
      </c>
      <c r="AG170">
        <v>1049</v>
      </c>
      <c r="AH170">
        <v>4</v>
      </c>
      <c r="AI170" t="s">
        <v>1774</v>
      </c>
      <c r="AJ170" t="s">
        <v>1614</v>
      </c>
      <c r="AK170">
        <v>3122397187</v>
      </c>
      <c r="AM170">
        <v>13</v>
      </c>
      <c r="AN170" t="s">
        <v>1615</v>
      </c>
      <c r="AO170">
        <v>13</v>
      </c>
      <c r="AP170" t="s">
        <v>77</v>
      </c>
      <c r="AQ170" t="s">
        <v>78</v>
      </c>
      <c r="AR170" t="s">
        <v>79</v>
      </c>
      <c r="AT170" t="s">
        <v>80</v>
      </c>
      <c r="AU170" t="s">
        <v>81</v>
      </c>
      <c r="AW170" t="s">
        <v>284</v>
      </c>
      <c r="AX170" t="s">
        <v>138</v>
      </c>
      <c r="AY170">
        <v>40.4</v>
      </c>
      <c r="AZ170">
        <v>1.38</v>
      </c>
      <c r="BA170" t="s">
        <v>1616</v>
      </c>
      <c r="BB170" t="s">
        <v>85</v>
      </c>
      <c r="BC170" t="s">
        <v>85</v>
      </c>
      <c r="BD170" t="s">
        <v>86</v>
      </c>
      <c r="BE170" t="s">
        <v>1777</v>
      </c>
      <c r="BF170" t="s">
        <v>310</v>
      </c>
      <c r="BG170" t="s">
        <v>85</v>
      </c>
      <c r="BH170" t="s">
        <v>1617</v>
      </c>
      <c r="BI170">
        <v>3016251200</v>
      </c>
      <c r="BJ170" t="s">
        <v>89</v>
      </c>
      <c r="BK170" t="s">
        <v>90</v>
      </c>
      <c r="BL170" t="str">
        <f t="shared" si="2"/>
        <v>(1243, 25051830, 'Cédula de Ciudadanía', 'ROSALBA', '1942-10-07', 'PESCADOR DURAN', 3122397187, 'ALBA ROCIO PESCADOR-HIJA', 'Femenino', 'B3', 'SI', 'No', 'Física', 'No', 'No', 'Mujer', 'Heterosexual', 'No', 'Mestizo', 'Régimen subsidiado', 'Básica primaria', '2026-05-01', 2, 2, 0, 24, 1, 1, 'Urbano', 1049, 4, 'ASMET SALUD EPS S.A.S.', 40.40, 1.38, 'HIPERTENSA TIROIDES', 'No aplica', 'No aplica', 'Otro', 'Familia', 'Ninguna', 'No aplica', 'N/A', 3016251200, 'MANZANA 10 CASA 23 EL DORADO 1', 'Ama de Casa', 'C.V Beneficiario Activo', '2026-05-01', 2, 4, 20, NULL, 'Tarde'),</v>
      </c>
    </row>
    <row r="171" spans="1:64" x14ac:dyDescent="0.3">
      <c r="A171">
        <v>1244</v>
      </c>
      <c r="B171">
        <v>46035</v>
      </c>
      <c r="C171" t="s">
        <v>24</v>
      </c>
      <c r="D171" t="s">
        <v>62</v>
      </c>
      <c r="E171" t="s">
        <v>1618</v>
      </c>
      <c r="F171" t="s">
        <v>1619</v>
      </c>
      <c r="G171" t="s">
        <v>65</v>
      </c>
      <c r="H171">
        <v>26762</v>
      </c>
      <c r="I171">
        <v>53</v>
      </c>
      <c r="J171" t="s">
        <v>66</v>
      </c>
      <c r="K171">
        <v>29785083</v>
      </c>
      <c r="L171" t="s">
        <v>165</v>
      </c>
      <c r="M171" t="s">
        <v>71</v>
      </c>
      <c r="N171" t="s">
        <v>1757</v>
      </c>
      <c r="O171" t="s">
        <v>1620</v>
      </c>
      <c r="P171">
        <v>16</v>
      </c>
      <c r="Q171" t="s">
        <v>1762</v>
      </c>
      <c r="S171" t="s">
        <v>1762</v>
      </c>
      <c r="T171" t="s">
        <v>1763</v>
      </c>
      <c r="U171" t="s">
        <v>1764</v>
      </c>
      <c r="V171" t="s">
        <v>1762</v>
      </c>
      <c r="W171" t="s">
        <v>1621</v>
      </c>
      <c r="X171">
        <v>16</v>
      </c>
      <c r="Y171" t="s">
        <v>68</v>
      </c>
      <c r="Z171" t="s">
        <v>68</v>
      </c>
      <c r="AA171" t="s">
        <v>72</v>
      </c>
      <c r="AB171" t="s">
        <v>1622</v>
      </c>
      <c r="AC171">
        <v>16</v>
      </c>
      <c r="AD171" t="s">
        <v>1784</v>
      </c>
      <c r="AE171" t="s">
        <v>98</v>
      </c>
      <c r="AF171" t="s">
        <v>1769</v>
      </c>
      <c r="AG171">
        <v>1562</v>
      </c>
      <c r="AH171">
        <v>4</v>
      </c>
      <c r="AI171" t="s">
        <v>1774</v>
      </c>
      <c r="AJ171" t="s">
        <v>1623</v>
      </c>
      <c r="AK171">
        <v>3232957217</v>
      </c>
      <c r="AM171">
        <v>16</v>
      </c>
      <c r="AN171" t="s">
        <v>1624</v>
      </c>
      <c r="AO171">
        <v>16</v>
      </c>
      <c r="AP171" t="s">
        <v>77</v>
      </c>
      <c r="AQ171" t="s">
        <v>78</v>
      </c>
      <c r="AR171" t="s">
        <v>79</v>
      </c>
      <c r="AT171" t="s">
        <v>80</v>
      </c>
      <c r="AU171" t="s">
        <v>81</v>
      </c>
      <c r="AW171" t="s">
        <v>284</v>
      </c>
      <c r="AX171" t="s">
        <v>149</v>
      </c>
      <c r="AY171">
        <v>80.7</v>
      </c>
      <c r="AZ171">
        <v>1.67</v>
      </c>
      <c r="BA171" t="s">
        <v>102</v>
      </c>
      <c r="BB171" t="s">
        <v>117</v>
      </c>
      <c r="BC171" t="s">
        <v>85</v>
      </c>
      <c r="BD171" t="s">
        <v>86</v>
      </c>
      <c r="BE171" t="s">
        <v>1777</v>
      </c>
      <c r="BF171" t="s">
        <v>85</v>
      </c>
      <c r="BG171" t="s">
        <v>85</v>
      </c>
      <c r="BH171" t="s">
        <v>1625</v>
      </c>
      <c r="BI171">
        <v>3232957217</v>
      </c>
      <c r="BJ171" t="s">
        <v>89</v>
      </c>
      <c r="BK171" t="s">
        <v>90</v>
      </c>
      <c r="BL171" t="str">
        <f t="shared" si="2"/>
        <v>(1244, 29785083, 'Cédula de Ciudadanía', 'WALDINA', '1973-04-08', 'AGUDELO CASTAÑO', 3232957217, 'MAJIN AGUDELO-HERMANO', 'Femenino', 'B5', 'SI', 'No', 'Psicosocial', 'No', 'No', 'Mujer', 'Heterosexual', 'No', 'Mestizo', 'Régimen subsidiado', 'Básica primaria', '2026-05-01', 2, 2, 0, 24, 1, 1, 'Urbano', 1562, 4, 'NUEVA EPS', 80.70, 1.67, 'NO APLICA', 'Otros', 'No aplica', 'Otro', 'Familia', 'No aplica', 'No aplica', 'N/A', 3232957217, 'MZ 1 CS 3 QUINTAS DE PANORAMA', 'Ninguno', 'C.V Beneficiario Activo', '2026-05-01', 2, 4, 20, NULL, 'Tarde'),</v>
      </c>
    </row>
    <row r="172" spans="1:64" x14ac:dyDescent="0.3">
      <c r="A172">
        <v>1245</v>
      </c>
      <c r="B172">
        <v>46041</v>
      </c>
      <c r="C172" t="s">
        <v>24</v>
      </c>
      <c r="D172" t="s">
        <v>62</v>
      </c>
      <c r="E172" t="s">
        <v>1635</v>
      </c>
      <c r="F172" t="s">
        <v>1636</v>
      </c>
      <c r="G172" t="s">
        <v>93</v>
      </c>
      <c r="H172">
        <v>17255</v>
      </c>
      <c r="I172">
        <v>79</v>
      </c>
      <c r="J172" t="s">
        <v>66</v>
      </c>
      <c r="K172">
        <v>3463402</v>
      </c>
      <c r="L172" t="s">
        <v>355</v>
      </c>
      <c r="M172" t="s">
        <v>68</v>
      </c>
      <c r="N172" t="s">
        <v>310</v>
      </c>
      <c r="O172" t="s">
        <v>1637</v>
      </c>
      <c r="P172">
        <v>14</v>
      </c>
      <c r="Q172" t="s">
        <v>1762</v>
      </c>
      <c r="S172" t="s">
        <v>1762</v>
      </c>
      <c r="T172" t="s">
        <v>1765</v>
      </c>
      <c r="U172" t="s">
        <v>1764</v>
      </c>
      <c r="V172" t="s">
        <v>1762</v>
      </c>
      <c r="W172" t="s">
        <v>1638</v>
      </c>
      <c r="X172">
        <v>14</v>
      </c>
      <c r="Y172" t="s">
        <v>68</v>
      </c>
      <c r="Z172" t="s">
        <v>71</v>
      </c>
      <c r="AA172" t="s">
        <v>72</v>
      </c>
      <c r="AB172" t="s">
        <v>1639</v>
      </c>
      <c r="AC172">
        <v>14</v>
      </c>
      <c r="AD172" t="s">
        <v>1784</v>
      </c>
      <c r="AE172" t="s">
        <v>98</v>
      </c>
      <c r="AF172" t="s">
        <v>1769</v>
      </c>
      <c r="AG172">
        <v>1319</v>
      </c>
      <c r="AH172">
        <v>16</v>
      </c>
      <c r="AI172" t="s">
        <v>1774</v>
      </c>
      <c r="AJ172" t="s">
        <v>1640</v>
      </c>
      <c r="AK172">
        <v>3205750500</v>
      </c>
      <c r="AM172">
        <v>14</v>
      </c>
      <c r="AN172" t="s">
        <v>1641</v>
      </c>
      <c r="AO172">
        <v>14</v>
      </c>
      <c r="AP172" t="s">
        <v>77</v>
      </c>
      <c r="AQ172" t="s">
        <v>78</v>
      </c>
      <c r="AR172" t="s">
        <v>79</v>
      </c>
      <c r="AT172" t="s">
        <v>80</v>
      </c>
      <c r="AU172" t="s">
        <v>81</v>
      </c>
      <c r="AW172" t="s">
        <v>82</v>
      </c>
      <c r="AX172" t="s">
        <v>149</v>
      </c>
      <c r="AY172">
        <v>77.7</v>
      </c>
      <c r="AZ172">
        <v>1.68</v>
      </c>
      <c r="BA172" t="s">
        <v>1642</v>
      </c>
      <c r="BB172" t="s">
        <v>1643</v>
      </c>
      <c r="BC172" t="s">
        <v>103</v>
      </c>
      <c r="BD172" t="s">
        <v>139</v>
      </c>
      <c r="BE172" t="s">
        <v>1777</v>
      </c>
      <c r="BF172" t="s">
        <v>85</v>
      </c>
      <c r="BG172" t="s">
        <v>85</v>
      </c>
      <c r="BH172" t="s">
        <v>1644</v>
      </c>
      <c r="BI172">
        <v>3128819879</v>
      </c>
      <c r="BJ172" t="s">
        <v>89</v>
      </c>
      <c r="BK172" t="s">
        <v>90</v>
      </c>
      <c r="BL172" t="str">
        <f t="shared" si="2"/>
        <v>(1245, 3463402, 'Cédula de Ciudadanía', 'OSCAR DE JESUS', '1947-03-29', 'ROJAS RIOS', 3205750500, 'MAGNOLIA ROJAS-HERMANA', 'Masculino', 'A3', 'NO', 'No', 'Ninguna', 'No', 'No', 'Hombre', 'Heterosexual', 'No', 'Mestizo', 'Régimen subsidiado', 'Básica primaria', '2026-05-01', 2, 2, 0, 24, 1, 1, 'Urbano', 1319, 16, 'NUEVA EPS', 77.70, 1.68, 'HTA, DIABETES, ARTRITIS, EPOC, ARTROSIS', 'Alcohol', ' Ejercicio', 'Estado', 'Familia', 'No aplica', 'No aplica', 'N/A', 3128819879, 'MZ 16 CASA 17', 'Ninguno', 'C.V Beneficiario Activo', '2026-05-01', 2, 4, 20, NULL, 'Mañana'),</v>
      </c>
    </row>
    <row r="173" spans="1:64" x14ac:dyDescent="0.3">
      <c r="A173">
        <v>1246</v>
      </c>
      <c r="B173">
        <v>46029</v>
      </c>
      <c r="C173" t="s">
        <v>24</v>
      </c>
      <c r="D173" t="s">
        <v>62</v>
      </c>
      <c r="E173" t="s">
        <v>407</v>
      </c>
      <c r="F173" t="s">
        <v>1645</v>
      </c>
      <c r="G173" t="s">
        <v>93</v>
      </c>
      <c r="H173">
        <v>18464</v>
      </c>
      <c r="I173">
        <v>75</v>
      </c>
      <c r="J173" t="s">
        <v>66</v>
      </c>
      <c r="K173">
        <v>15520115</v>
      </c>
      <c r="L173" t="s">
        <v>538</v>
      </c>
      <c r="M173" t="s">
        <v>71</v>
      </c>
      <c r="N173" t="s">
        <v>1760</v>
      </c>
      <c r="O173" t="s">
        <v>1646</v>
      </c>
      <c r="P173">
        <v>13</v>
      </c>
      <c r="Q173" t="s">
        <v>1762</v>
      </c>
      <c r="S173" t="s">
        <v>1762</v>
      </c>
      <c r="T173" t="s">
        <v>1765</v>
      </c>
      <c r="U173" t="s">
        <v>1764</v>
      </c>
      <c r="V173" t="s">
        <v>1762</v>
      </c>
      <c r="W173" t="s">
        <v>1647</v>
      </c>
      <c r="X173">
        <v>13</v>
      </c>
      <c r="Y173" t="s">
        <v>68</v>
      </c>
      <c r="Z173" t="s">
        <v>71</v>
      </c>
      <c r="AA173" t="s">
        <v>72</v>
      </c>
      <c r="AB173" t="s">
        <v>1648</v>
      </c>
      <c r="AC173">
        <v>13</v>
      </c>
      <c r="AD173" t="s">
        <v>1783</v>
      </c>
      <c r="AE173" t="s">
        <v>180</v>
      </c>
      <c r="AF173" t="s">
        <v>1769</v>
      </c>
      <c r="AG173">
        <v>1866</v>
      </c>
      <c r="AH173">
        <v>5</v>
      </c>
      <c r="AI173" t="s">
        <v>1774</v>
      </c>
      <c r="AJ173" t="s">
        <v>1649</v>
      </c>
      <c r="AK173">
        <v>3116610253</v>
      </c>
      <c r="AM173">
        <v>13</v>
      </c>
      <c r="AN173" t="s">
        <v>1650</v>
      </c>
      <c r="AO173">
        <v>13</v>
      </c>
      <c r="AP173" t="s">
        <v>77</v>
      </c>
      <c r="AQ173" t="s">
        <v>78</v>
      </c>
      <c r="AR173" t="s">
        <v>79</v>
      </c>
      <c r="AT173" t="s">
        <v>80</v>
      </c>
      <c r="AU173" t="s">
        <v>81</v>
      </c>
      <c r="AW173" t="s">
        <v>82</v>
      </c>
      <c r="AX173" t="s">
        <v>894</v>
      </c>
      <c r="AY173">
        <v>47.2</v>
      </c>
      <c r="AZ173">
        <v>1.66</v>
      </c>
      <c r="BA173" t="s">
        <v>885</v>
      </c>
      <c r="BB173" t="s">
        <v>85</v>
      </c>
      <c r="BC173" t="s">
        <v>85</v>
      </c>
      <c r="BD173" t="s">
        <v>86</v>
      </c>
      <c r="BE173" t="s">
        <v>1777</v>
      </c>
      <c r="BF173" t="s">
        <v>85</v>
      </c>
      <c r="BG173" t="s">
        <v>85</v>
      </c>
      <c r="BH173" t="s">
        <v>1651</v>
      </c>
      <c r="BI173">
        <v>3116610253</v>
      </c>
      <c r="BJ173" t="s">
        <v>89</v>
      </c>
      <c r="BK173" t="s">
        <v>90</v>
      </c>
      <c r="BL173" t="str">
        <f t="shared" si="2"/>
        <v>(1246, 15520115, 'Cédula de Ciudadanía', 'HUMBERTO', '1950-07-20', 'FLOREZ PUERTA', 3116610253, 'JHON FERNANDO FLOREZ-HIJO', 'Masculino', 'B2', 'SI', 'No', 'Física', 'No', 'No', 'Hombre', 'Heterosexual', 'No', 'Mestizo', 'Régimen contributivo', 'Ninguno', '2026-05-01', 2, 2, 0, 24, 1, 1, 'Urbano', 1866, 5, 'SANIDAD', 47.20, 1.66, 'ARTRITIS', 'No aplica', 'No aplica', 'Otro', 'Familia', 'No aplica', 'No aplica', 'N/A', 3116610253, 'CRA 36 # 72 BIS 28- VILLA ELISA 2', 'Ninguno', 'C.V Beneficiario Activo', '2026-05-01', 2, 4, 20, NULL, 'Mañana'),</v>
      </c>
    </row>
    <row r="174" spans="1:64" x14ac:dyDescent="0.3">
      <c r="A174">
        <v>1247</v>
      </c>
      <c r="B174">
        <v>46029</v>
      </c>
      <c r="C174" t="s">
        <v>24</v>
      </c>
      <c r="D174" t="s">
        <v>62</v>
      </c>
      <c r="E174" t="s">
        <v>1652</v>
      </c>
      <c r="F174" t="s">
        <v>1653</v>
      </c>
      <c r="G174" t="s">
        <v>93</v>
      </c>
      <c r="H174">
        <v>14642</v>
      </c>
      <c r="I174">
        <v>86</v>
      </c>
      <c r="J174" t="s">
        <v>66</v>
      </c>
      <c r="K174">
        <v>4480621</v>
      </c>
      <c r="L174" t="s">
        <v>165</v>
      </c>
      <c r="M174" t="s">
        <v>68</v>
      </c>
      <c r="N174" t="s">
        <v>310</v>
      </c>
      <c r="O174" t="s">
        <v>1654</v>
      </c>
      <c r="P174">
        <v>16</v>
      </c>
      <c r="Q174" t="s">
        <v>1762</v>
      </c>
      <c r="S174" t="s">
        <v>1762</v>
      </c>
      <c r="T174" t="s">
        <v>1765</v>
      </c>
      <c r="U174" t="s">
        <v>1764</v>
      </c>
      <c r="V174" t="s">
        <v>1762</v>
      </c>
      <c r="W174" t="s">
        <v>1655</v>
      </c>
      <c r="X174">
        <v>16</v>
      </c>
      <c r="Y174" t="s">
        <v>68</v>
      </c>
      <c r="Z174" t="s">
        <v>71</v>
      </c>
      <c r="AA174" t="s">
        <v>72</v>
      </c>
      <c r="AB174" t="s">
        <v>1656</v>
      </c>
      <c r="AC174">
        <v>16</v>
      </c>
      <c r="AD174" t="s">
        <v>1783</v>
      </c>
      <c r="AE174" t="s">
        <v>98</v>
      </c>
      <c r="AF174" t="s">
        <v>1771</v>
      </c>
      <c r="AG174">
        <v>917</v>
      </c>
      <c r="AH174">
        <v>4</v>
      </c>
      <c r="AI174" t="s">
        <v>1774</v>
      </c>
      <c r="AJ174" t="s">
        <v>1657</v>
      </c>
      <c r="AK174">
        <v>3146967696</v>
      </c>
      <c r="AM174">
        <v>16</v>
      </c>
      <c r="AN174" t="s">
        <v>1658</v>
      </c>
      <c r="AO174">
        <v>16</v>
      </c>
      <c r="AP174" t="s">
        <v>77</v>
      </c>
      <c r="AQ174" t="s">
        <v>78</v>
      </c>
      <c r="AR174" t="s">
        <v>79</v>
      </c>
      <c r="AT174" t="s">
        <v>80</v>
      </c>
      <c r="AU174" t="s">
        <v>81</v>
      </c>
      <c r="AW174" t="s">
        <v>284</v>
      </c>
      <c r="AX174" t="s">
        <v>894</v>
      </c>
      <c r="AY174">
        <v>102.2</v>
      </c>
      <c r="AZ174">
        <v>1.63</v>
      </c>
      <c r="BA174" t="s">
        <v>1659</v>
      </c>
      <c r="BB174" t="s">
        <v>117</v>
      </c>
      <c r="BC174" t="s">
        <v>85</v>
      </c>
      <c r="BD174" t="s">
        <v>151</v>
      </c>
      <c r="BE174" t="s">
        <v>104</v>
      </c>
      <c r="BF174" t="s">
        <v>85</v>
      </c>
      <c r="BG174" t="s">
        <v>85</v>
      </c>
      <c r="BH174" t="s">
        <v>1660</v>
      </c>
      <c r="BI174">
        <v>3146967696</v>
      </c>
      <c r="BJ174" t="s">
        <v>89</v>
      </c>
      <c r="BK174" t="s">
        <v>90</v>
      </c>
      <c r="BL174" t="str">
        <f t="shared" si="2"/>
        <v>(1247, 4480621, 'Cédula de Ciudadanía', 'JESUS ORLANDO', '1940-02-01', 'PIEDRAHITA URIBE', 3146967696, 'MARIA DEL CARMEN TORO-ESPOSA', 'Masculino', 'B5', 'NO', 'No', 'Ninguna', 'No', 'No', 'Hombre', 'Heterosexual', 'No', 'Mestizo', 'Régimen contributivo', 'Básica primaria', '2026-05-01', 2, 2, 0, 24, 1, 1, 'Urbano', 917, 4, 'SANIDAD', 102.20, 1.63, 'HTA, COLESTEROL', 'Otros', 'No aplica', 'Pensión', 'Pareja', 'No aplica', 'No aplica', 'N/A', 3146967696, 'CALLE 68 49-39', 'Pensionado', 'C.V Beneficiario Activo', '2026-05-01', 2, 4, 20, NULL, 'Tarde'),</v>
      </c>
    </row>
    <row r="175" spans="1:64" x14ac:dyDescent="0.3">
      <c r="A175">
        <v>1248</v>
      </c>
      <c r="B175">
        <v>46039</v>
      </c>
      <c r="C175" t="s">
        <v>24</v>
      </c>
      <c r="D175" t="s">
        <v>62</v>
      </c>
      <c r="E175" t="s">
        <v>1626</v>
      </c>
      <c r="F175" t="s">
        <v>1627</v>
      </c>
      <c r="G175" t="s">
        <v>65</v>
      </c>
      <c r="H175">
        <v>18063</v>
      </c>
      <c r="I175">
        <v>76</v>
      </c>
      <c r="J175" t="s">
        <v>66</v>
      </c>
      <c r="K175">
        <v>24544896</v>
      </c>
      <c r="L175" t="s">
        <v>155</v>
      </c>
      <c r="M175" t="s">
        <v>68</v>
      </c>
      <c r="N175" t="s">
        <v>310</v>
      </c>
      <c r="O175" t="s">
        <v>1628</v>
      </c>
      <c r="P175">
        <v>4</v>
      </c>
      <c r="Q175" t="s">
        <v>1762</v>
      </c>
      <c r="S175" t="s">
        <v>1762</v>
      </c>
      <c r="T175" t="s">
        <v>1763</v>
      </c>
      <c r="U175" t="s">
        <v>1764</v>
      </c>
      <c r="V175" t="s">
        <v>1762</v>
      </c>
      <c r="W175" t="s">
        <v>1629</v>
      </c>
      <c r="X175">
        <v>4</v>
      </c>
      <c r="Y175" t="s">
        <v>68</v>
      </c>
      <c r="Z175" t="s">
        <v>71</v>
      </c>
      <c r="AA175" t="s">
        <v>72</v>
      </c>
      <c r="AB175" t="s">
        <v>1630</v>
      </c>
      <c r="AC175">
        <v>4</v>
      </c>
      <c r="AD175" t="s">
        <v>1784</v>
      </c>
      <c r="AE175" t="s">
        <v>98</v>
      </c>
      <c r="AF175" t="s">
        <v>1785</v>
      </c>
      <c r="AG175">
        <v>1300</v>
      </c>
      <c r="AH175">
        <v>16</v>
      </c>
      <c r="AI175" t="s">
        <v>1774</v>
      </c>
      <c r="AJ175" t="s">
        <v>1631</v>
      </c>
      <c r="AK175">
        <v>3146156590</v>
      </c>
      <c r="AM175">
        <v>4</v>
      </c>
      <c r="AN175" t="s">
        <v>1632</v>
      </c>
      <c r="AO175">
        <v>4</v>
      </c>
      <c r="AP175" t="s">
        <v>77</v>
      </c>
      <c r="AQ175" t="s">
        <v>78</v>
      </c>
      <c r="AR175" t="s">
        <v>79</v>
      </c>
      <c r="AT175" t="s">
        <v>80</v>
      </c>
      <c r="AU175" t="s">
        <v>1661</v>
      </c>
      <c r="AW175" t="s">
        <v>82</v>
      </c>
      <c r="AX175" t="s">
        <v>149</v>
      </c>
      <c r="BA175" t="s">
        <v>1633</v>
      </c>
      <c r="BB175" t="s">
        <v>85</v>
      </c>
      <c r="BC175" t="s">
        <v>1191</v>
      </c>
      <c r="BD175" t="s">
        <v>86</v>
      </c>
      <c r="BE175" t="s">
        <v>1777</v>
      </c>
      <c r="BF175" t="s">
        <v>85</v>
      </c>
      <c r="BG175" t="s">
        <v>85</v>
      </c>
      <c r="BH175" t="s">
        <v>1634</v>
      </c>
      <c r="BI175">
        <v>3146156590</v>
      </c>
      <c r="BJ175" t="s">
        <v>89</v>
      </c>
      <c r="BK175" t="s">
        <v>1662</v>
      </c>
      <c r="BL175" t="str">
        <f t="shared" si="2"/>
        <v>(1248, 24544896, 'Cédula de Ciudadanía', 'DORALI', '1949-06-14', 'GRANADA DE OSORIO', 3146156590, 'CLAUDIA PATRICIA OSORIO-HIJA', 'Femenino', 'B1', 'NO', 'No', 'Ninguna', 'No', 'No', 'Mujer', 'Heterosexual', 'No', 'Mestizo', 'Régimen subsidiado', 'Básica primaria', '2026-05-01', 2, 2, 0, 24, 1, 1, 'Urbano', 1300, 16, 'NUEVA EPS', 0.00, 0.00, 'BIABETES', 'No aplica', 'Ejercicio', 'Otro', 'Familia', 'No aplica', 'No aplica', 'N/A', 3146156590, 'MZ 13 CASA 7 LOS 2500', 'Ama de Casa', 'C.V Beneficiario Inactivo', '2026-05-01', 2, 4, 20, NULL, 'Mañana'),</v>
      </c>
    </row>
    <row r="176" spans="1:64" x14ac:dyDescent="0.3">
      <c r="A176">
        <v>1249</v>
      </c>
      <c r="B176">
        <v>46041</v>
      </c>
      <c r="C176" t="s">
        <v>24</v>
      </c>
      <c r="D176" t="s">
        <v>62</v>
      </c>
      <c r="E176" t="s">
        <v>477</v>
      </c>
      <c r="F176" t="s">
        <v>478</v>
      </c>
      <c r="G176" t="s">
        <v>93</v>
      </c>
      <c r="H176">
        <v>15879</v>
      </c>
      <c r="I176">
        <v>82</v>
      </c>
      <c r="J176" t="s">
        <v>66</v>
      </c>
      <c r="K176">
        <v>4509633</v>
      </c>
      <c r="L176" t="s">
        <v>391</v>
      </c>
      <c r="M176" t="s">
        <v>68</v>
      </c>
      <c r="N176" t="s">
        <v>310</v>
      </c>
      <c r="O176" t="s">
        <v>479</v>
      </c>
      <c r="P176">
        <v>4</v>
      </c>
      <c r="Q176" t="s">
        <v>1762</v>
      </c>
      <c r="S176" t="s">
        <v>1762</v>
      </c>
      <c r="T176" t="s">
        <v>1765</v>
      </c>
      <c r="U176" t="s">
        <v>1764</v>
      </c>
      <c r="V176" t="s">
        <v>1762</v>
      </c>
      <c r="W176" t="s">
        <v>480</v>
      </c>
      <c r="X176">
        <v>4</v>
      </c>
      <c r="Y176" t="s">
        <v>68</v>
      </c>
      <c r="Z176" t="s">
        <v>71</v>
      </c>
      <c r="AA176" t="s">
        <v>72</v>
      </c>
      <c r="AB176" t="s">
        <v>481</v>
      </c>
      <c r="AC176">
        <v>4</v>
      </c>
      <c r="AD176" t="s">
        <v>1784</v>
      </c>
      <c r="AE176" t="s">
        <v>74</v>
      </c>
      <c r="AF176" t="s">
        <v>1769</v>
      </c>
      <c r="AG176">
        <v>1340</v>
      </c>
      <c r="AH176">
        <v>5</v>
      </c>
      <c r="AI176" t="s">
        <v>1774</v>
      </c>
      <c r="AJ176" t="s">
        <v>482</v>
      </c>
      <c r="AK176">
        <v>3128820013</v>
      </c>
      <c r="AM176">
        <v>4</v>
      </c>
      <c r="AN176" t="s">
        <v>483</v>
      </c>
      <c r="AO176">
        <v>4</v>
      </c>
      <c r="AP176" t="s">
        <v>77</v>
      </c>
      <c r="AQ176" t="s">
        <v>78</v>
      </c>
      <c r="AR176" t="s">
        <v>79</v>
      </c>
      <c r="AT176" t="s">
        <v>80</v>
      </c>
      <c r="AU176" t="s">
        <v>1661</v>
      </c>
      <c r="AW176" t="s">
        <v>82</v>
      </c>
      <c r="AX176" t="s">
        <v>138</v>
      </c>
      <c r="AY176">
        <v>81.7</v>
      </c>
      <c r="AZ176">
        <v>1.72</v>
      </c>
      <c r="BA176" t="s">
        <v>116</v>
      </c>
      <c r="BB176" t="s">
        <v>117</v>
      </c>
      <c r="BC176" t="s">
        <v>172</v>
      </c>
      <c r="BD176" t="s">
        <v>86</v>
      </c>
      <c r="BE176" t="s">
        <v>1777</v>
      </c>
      <c r="BF176" t="s">
        <v>85</v>
      </c>
      <c r="BG176" t="s">
        <v>85</v>
      </c>
      <c r="BH176" t="s">
        <v>484</v>
      </c>
      <c r="BI176">
        <v>3128820013</v>
      </c>
      <c r="BJ176" t="s">
        <v>89</v>
      </c>
      <c r="BK176" t="s">
        <v>1663</v>
      </c>
      <c r="BL176" t="str">
        <f t="shared" si="2"/>
        <v>(1249, 4509633, 'Cédula de Ciudadanía', 'JOSE ENRIQUE', '1943-06-22', 'CHAVARRIAGA', 3128820013, 'MARISEL CARDONA MORALES-PAREJA', 'Masculino', 'B4', 'NO', 'No', 'Ninguna', 'No', 'No', 'Hombre', 'Heterosexual', 'No', 'Mestizo', 'Régimen subsidiado', 'Básica secundaria', '2026-05-01', 2, 2, 0, 24, 1, 1, 'Urbano', 1340, 5, 'ASMET SALUD EPS S.A.S.', 81.70, 1.72, 'HTA', 'Otros', ' Otra', 'Otro', 'Familia', 'No aplica', 'No aplica', 'N/A', 3128820013, 'MZ 1 CASA 17', 'Ninguno', 'C.V Beneficiario Inactivo', '2026-05-01', 2, 4, 20, NULL, 'Mañana'),</v>
      </c>
    </row>
    <row r="177" spans="1:64" x14ac:dyDescent="0.3">
      <c r="A177">
        <v>1250</v>
      </c>
      <c r="B177">
        <v>46053</v>
      </c>
      <c r="C177" t="s">
        <v>24</v>
      </c>
      <c r="D177" t="s">
        <v>62</v>
      </c>
      <c r="E177" t="s">
        <v>581</v>
      </c>
      <c r="F177" t="s">
        <v>582</v>
      </c>
      <c r="G177" t="s">
        <v>65</v>
      </c>
      <c r="H177">
        <v>22927</v>
      </c>
      <c r="I177">
        <v>63</v>
      </c>
      <c r="J177" t="s">
        <v>66</v>
      </c>
      <c r="K177">
        <v>25159963</v>
      </c>
      <c r="L177" t="s">
        <v>355</v>
      </c>
      <c r="M177" t="s">
        <v>68</v>
      </c>
      <c r="N177" t="s">
        <v>310</v>
      </c>
      <c r="O177" t="s">
        <v>583</v>
      </c>
      <c r="P177">
        <v>10</v>
      </c>
      <c r="Q177" t="s">
        <v>1762</v>
      </c>
      <c r="S177" t="s">
        <v>1762</v>
      </c>
      <c r="T177" t="s">
        <v>1763</v>
      </c>
      <c r="U177" t="s">
        <v>1764</v>
      </c>
      <c r="V177" t="s">
        <v>1762</v>
      </c>
      <c r="W177" t="s">
        <v>584</v>
      </c>
      <c r="X177">
        <v>10</v>
      </c>
      <c r="Y177" t="s">
        <v>68</v>
      </c>
      <c r="Z177" t="s">
        <v>71</v>
      </c>
      <c r="AA177" t="s">
        <v>72</v>
      </c>
      <c r="AB177" t="s">
        <v>585</v>
      </c>
      <c r="AC177">
        <v>10</v>
      </c>
      <c r="AD177" t="s">
        <v>1784</v>
      </c>
      <c r="AE177" t="s">
        <v>180</v>
      </c>
      <c r="AF177" t="s">
        <v>1769</v>
      </c>
      <c r="AG177">
        <v>1473</v>
      </c>
      <c r="AH177">
        <v>16</v>
      </c>
      <c r="AI177" t="s">
        <v>1774</v>
      </c>
      <c r="AJ177" t="s">
        <v>586</v>
      </c>
      <c r="AK177">
        <v>3234343542</v>
      </c>
      <c r="AM177">
        <v>10</v>
      </c>
      <c r="AN177" t="s">
        <v>587</v>
      </c>
      <c r="AO177">
        <v>10</v>
      </c>
      <c r="AP177" t="s">
        <v>77</v>
      </c>
      <c r="AQ177" t="s">
        <v>78</v>
      </c>
      <c r="AR177" t="s">
        <v>79</v>
      </c>
      <c r="AT177" t="s">
        <v>80</v>
      </c>
      <c r="AU177" t="s">
        <v>1661</v>
      </c>
      <c r="AW177" t="s">
        <v>82</v>
      </c>
      <c r="AX177" t="s">
        <v>115</v>
      </c>
      <c r="AY177">
        <v>73.8</v>
      </c>
      <c r="AZ177">
        <v>1.53</v>
      </c>
      <c r="BA177" t="s">
        <v>579</v>
      </c>
      <c r="BB177" t="s">
        <v>117</v>
      </c>
      <c r="BC177" t="s">
        <v>85</v>
      </c>
      <c r="BD177" t="s">
        <v>86</v>
      </c>
      <c r="BE177" t="s">
        <v>1777</v>
      </c>
      <c r="BF177" t="s">
        <v>85</v>
      </c>
      <c r="BG177" t="s">
        <v>85</v>
      </c>
      <c r="BH177" t="s">
        <v>588</v>
      </c>
      <c r="BI177">
        <v>3205445430</v>
      </c>
      <c r="BJ177" t="s">
        <v>89</v>
      </c>
      <c r="BK177" t="s">
        <v>1664</v>
      </c>
      <c r="BL177" t="str">
        <f t="shared" si="2"/>
        <v>(1250, 25159963, 'Cédula de Ciudadanía', 'LUZMILA', '1962-10-08', 'GARCIA RAMIREZ', 3234343542, 'PAULA ANDREA LOAIZA-HIJA', 'Femenino', 'A3', 'NO', 'No', 'Ninguna', 'No', 'No', 'Mujer', 'Heterosexual', 'No', 'Mestizo', 'Régimen subsidiado', 'Ninguno', '2026-05-01', 2, 2, 0, 24, 1, 1, 'Urbano', 1473, 16, 'SURAMERICANA', 73.80, 1.53, 'Hipertencion arterial', 'Otros', 'No aplica', 'Otro', 'Familia', 'No aplica', 'No aplica', 'N/A', 3205445430, 'MZ 11 CASA 24', 'Ninguno', 'C.V Beneficiario Inactivo', '2026-05-01', 2, 4, 20, NULL, 'Mañana'),</v>
      </c>
    </row>
    <row r="178" spans="1:64" x14ac:dyDescent="0.3">
      <c r="A178">
        <v>1251</v>
      </c>
      <c r="B178">
        <v>46055</v>
      </c>
      <c r="C178" t="s">
        <v>24</v>
      </c>
      <c r="D178" t="s">
        <v>62</v>
      </c>
      <c r="E178" t="s">
        <v>762</v>
      </c>
      <c r="F178" t="s">
        <v>763</v>
      </c>
      <c r="G178" t="s">
        <v>65</v>
      </c>
      <c r="H178">
        <v>12918</v>
      </c>
      <c r="I178">
        <v>90</v>
      </c>
      <c r="J178" t="s">
        <v>66</v>
      </c>
      <c r="K178">
        <v>25240384</v>
      </c>
      <c r="L178" t="s">
        <v>155</v>
      </c>
      <c r="M178" t="s">
        <v>68</v>
      </c>
      <c r="N178" t="s">
        <v>310</v>
      </c>
      <c r="O178" t="s">
        <v>764</v>
      </c>
      <c r="P178">
        <v>12</v>
      </c>
      <c r="Q178" t="s">
        <v>1762</v>
      </c>
      <c r="S178" t="s">
        <v>1762</v>
      </c>
      <c r="T178" t="s">
        <v>1763</v>
      </c>
      <c r="U178" t="s">
        <v>1764</v>
      </c>
      <c r="V178" t="s">
        <v>1762</v>
      </c>
      <c r="W178" t="s">
        <v>765</v>
      </c>
      <c r="X178">
        <v>12</v>
      </c>
      <c r="Y178" t="s">
        <v>68</v>
      </c>
      <c r="Z178" t="s">
        <v>71</v>
      </c>
      <c r="AA178" t="s">
        <v>72</v>
      </c>
      <c r="AB178" t="s">
        <v>766</v>
      </c>
      <c r="AC178">
        <v>12</v>
      </c>
      <c r="AD178" t="s">
        <v>1784</v>
      </c>
      <c r="AE178" t="s">
        <v>98</v>
      </c>
      <c r="AF178" t="s">
        <v>1785</v>
      </c>
      <c r="AG178">
        <v>1276</v>
      </c>
      <c r="AH178">
        <v>5</v>
      </c>
      <c r="AI178" t="s">
        <v>1774</v>
      </c>
      <c r="AJ178" t="s">
        <v>767</v>
      </c>
      <c r="AK178">
        <v>3216248872</v>
      </c>
      <c r="AM178">
        <v>12</v>
      </c>
      <c r="AN178" t="s">
        <v>768</v>
      </c>
      <c r="AO178">
        <v>12</v>
      </c>
      <c r="AP178" t="s">
        <v>77</v>
      </c>
      <c r="AQ178" t="s">
        <v>78</v>
      </c>
      <c r="AR178" t="s">
        <v>79</v>
      </c>
      <c r="AT178" t="s">
        <v>80</v>
      </c>
      <c r="AU178" t="s">
        <v>1661</v>
      </c>
      <c r="AW178" t="s">
        <v>82</v>
      </c>
      <c r="AX178" t="s">
        <v>126</v>
      </c>
      <c r="AY178">
        <v>43.2</v>
      </c>
      <c r="AZ178">
        <v>1.45</v>
      </c>
      <c r="BA178" t="s">
        <v>769</v>
      </c>
      <c r="BB178" t="s">
        <v>85</v>
      </c>
      <c r="BC178" t="s">
        <v>85</v>
      </c>
      <c r="BD178" t="s">
        <v>86</v>
      </c>
      <c r="BE178" t="s">
        <v>1777</v>
      </c>
      <c r="BF178" t="s">
        <v>105</v>
      </c>
      <c r="BG178" t="s">
        <v>85</v>
      </c>
      <c r="BH178" t="s">
        <v>770</v>
      </c>
      <c r="BI178">
        <v>3216248872</v>
      </c>
      <c r="BJ178" t="s">
        <v>89</v>
      </c>
      <c r="BK178" t="s">
        <v>1664</v>
      </c>
      <c r="BL178" t="str">
        <f t="shared" si="2"/>
        <v>(1251, 25240384, 'Cédula de Ciudadanía', 'MARIA RUBY', '1935-05-14', 'RIVERA VELEZ', 3216248872, 'ALEJANDRA FRANCO-HIJA', 'Femenino', 'B1', 'NO', 'No', 'Ninguna', 'No', 'No', 'Mujer', 'Heterosexual', 'No', 'Mestizo', 'Régimen subsidiado', 'Básica primaria', '2026-05-01', 2, 2, 0, 24, 1, 1, 'Urbano', 1276, 5, 'SALUD TOTAL', 43.20, 1.45, 'HTA, OSTEOPOROSIS, EPOC', 'No aplica', 'No aplica', 'Otro', 'Familia', 'Normal', 'No aplica', 'N/A', 3216248872, 'MZ 20 CASA 12', 'Ama de Casa', 'C.V Beneficiario Inactivo', '2026-05-01', 2, 4, 20, NULL, 'Mañana'),</v>
      </c>
    </row>
    <row r="179" spans="1:64" x14ac:dyDescent="0.3">
      <c r="A179">
        <v>1252</v>
      </c>
      <c r="B179">
        <v>46055</v>
      </c>
      <c r="C179" t="s">
        <v>24</v>
      </c>
      <c r="D179" t="s">
        <v>62</v>
      </c>
      <c r="E179" t="s">
        <v>163</v>
      </c>
      <c r="F179" t="s">
        <v>164</v>
      </c>
      <c r="G179" t="s">
        <v>65</v>
      </c>
      <c r="H179">
        <v>13880</v>
      </c>
      <c r="I179">
        <v>88</v>
      </c>
      <c r="J179" t="s">
        <v>66</v>
      </c>
      <c r="K179">
        <v>25179298</v>
      </c>
      <c r="L179" t="s">
        <v>165</v>
      </c>
      <c r="M179" t="s">
        <v>68</v>
      </c>
      <c r="N179" t="s">
        <v>310</v>
      </c>
      <c r="O179" t="s">
        <v>166</v>
      </c>
      <c r="P179">
        <v>5</v>
      </c>
      <c r="Q179" t="s">
        <v>1762</v>
      </c>
      <c r="S179" t="s">
        <v>1762</v>
      </c>
      <c r="T179" t="s">
        <v>1763</v>
      </c>
      <c r="U179" t="s">
        <v>1764</v>
      </c>
      <c r="V179" t="s">
        <v>1762</v>
      </c>
      <c r="W179" t="s">
        <v>167</v>
      </c>
      <c r="X179">
        <v>5</v>
      </c>
      <c r="Y179" t="s">
        <v>68</v>
      </c>
      <c r="Z179" t="s">
        <v>71</v>
      </c>
      <c r="AA179" t="s">
        <v>72</v>
      </c>
      <c r="AB179" t="s">
        <v>168</v>
      </c>
      <c r="AC179">
        <v>5</v>
      </c>
      <c r="AD179" t="s">
        <v>1784</v>
      </c>
      <c r="AE179" t="s">
        <v>98</v>
      </c>
      <c r="AF179" t="s">
        <v>1769</v>
      </c>
      <c r="AG179">
        <v>1027</v>
      </c>
      <c r="AH179">
        <v>20</v>
      </c>
      <c r="AI179" t="s">
        <v>1774</v>
      </c>
      <c r="AJ179" t="s">
        <v>169</v>
      </c>
      <c r="AK179">
        <v>3174511733</v>
      </c>
      <c r="AM179">
        <v>5</v>
      </c>
      <c r="AN179" t="s">
        <v>170</v>
      </c>
      <c r="AO179">
        <v>5</v>
      </c>
      <c r="AP179" t="s">
        <v>77</v>
      </c>
      <c r="AQ179" t="s">
        <v>78</v>
      </c>
      <c r="AR179" t="s">
        <v>79</v>
      </c>
      <c r="AT179" t="s">
        <v>80</v>
      </c>
      <c r="AU179" t="s">
        <v>1661</v>
      </c>
      <c r="AW179" t="s">
        <v>82</v>
      </c>
      <c r="AX179" t="s">
        <v>138</v>
      </c>
      <c r="BA179" t="s">
        <v>102</v>
      </c>
      <c r="BB179" t="s">
        <v>171</v>
      </c>
      <c r="BC179" t="s">
        <v>172</v>
      </c>
      <c r="BD179" t="s">
        <v>139</v>
      </c>
      <c r="BE179" t="s">
        <v>1777</v>
      </c>
      <c r="BF179" t="s">
        <v>85</v>
      </c>
      <c r="BG179" t="s">
        <v>85</v>
      </c>
      <c r="BH179" t="s">
        <v>173</v>
      </c>
      <c r="BI179">
        <v>3126434149</v>
      </c>
      <c r="BJ179" t="s">
        <v>89</v>
      </c>
      <c r="BK179" t="s">
        <v>1664</v>
      </c>
      <c r="BL179" t="str">
        <f t="shared" si="2"/>
        <v>(1252, 25179298, 'Cédula de Ciudadanía', 'ANA LUISA', '1937-12-31', 'MEJIA DE LOPEZ', 3174511733, 'LUIS ALBERTO LOPEZ MEJIA-HIJO', 'Femenino', 'B5', 'NO', 'No', 'Ninguna', 'No', 'No', 'Mujer', 'Heterosexual', 'No', 'Mestizo', 'Régimen subsidiado', 'Básica primaria', '2026-05-01', 2, 2, 0, 24, 1, 1, 'Urbano', 1027, 20, 'ASMET SALUD EPS S.A.S.', 0.00, 0.00, 'NO APLICA', 'Tabaco', ' Otra', 'Estado', 'Familia', 'No aplica', 'No aplica', 'N/A', 3126434149, 'CALLE72 # 24-B12', 'Ninguno', 'C.V Beneficiario Inactivo', '2026-05-01', 2, 4, 20, NULL, 'Mañana'),</v>
      </c>
    </row>
    <row r="180" spans="1:64" x14ac:dyDescent="0.3">
      <c r="A180">
        <v>1253</v>
      </c>
      <c r="B180">
        <v>46028</v>
      </c>
      <c r="C180" t="s">
        <v>24</v>
      </c>
      <c r="D180" t="s">
        <v>62</v>
      </c>
      <c r="E180" t="s">
        <v>1601</v>
      </c>
      <c r="F180" t="s">
        <v>1529</v>
      </c>
      <c r="G180" t="s">
        <v>65</v>
      </c>
      <c r="H180">
        <v>18961</v>
      </c>
      <c r="I180">
        <v>74</v>
      </c>
      <c r="J180" t="s">
        <v>66</v>
      </c>
      <c r="K180">
        <v>24526284</v>
      </c>
      <c r="L180" t="s">
        <v>391</v>
      </c>
      <c r="M180" t="s">
        <v>68</v>
      </c>
      <c r="N180" t="s">
        <v>310</v>
      </c>
      <c r="O180" t="s">
        <v>1602</v>
      </c>
      <c r="P180">
        <v>3</v>
      </c>
      <c r="Q180" t="s">
        <v>1762</v>
      </c>
      <c r="S180" t="s">
        <v>1762</v>
      </c>
      <c r="T180" t="s">
        <v>1763</v>
      </c>
      <c r="U180" t="s">
        <v>1764</v>
      </c>
      <c r="V180" t="s">
        <v>1762</v>
      </c>
      <c r="W180" t="s">
        <v>1603</v>
      </c>
      <c r="X180">
        <v>3</v>
      </c>
      <c r="Y180" t="s">
        <v>68</v>
      </c>
      <c r="Z180" t="s">
        <v>71</v>
      </c>
      <c r="AA180" t="s">
        <v>72</v>
      </c>
      <c r="AB180" t="s">
        <v>1604</v>
      </c>
      <c r="AC180">
        <v>3</v>
      </c>
      <c r="AD180" t="s">
        <v>1783</v>
      </c>
      <c r="AE180" t="s">
        <v>98</v>
      </c>
      <c r="AF180" t="s">
        <v>1785</v>
      </c>
      <c r="AG180">
        <v>1049</v>
      </c>
      <c r="AH180">
        <v>4</v>
      </c>
      <c r="AI180" t="s">
        <v>1774</v>
      </c>
      <c r="AJ180" t="s">
        <v>1605</v>
      </c>
      <c r="AK180">
        <v>3218348130</v>
      </c>
      <c r="AM180">
        <v>3</v>
      </c>
      <c r="AN180" t="s">
        <v>1606</v>
      </c>
      <c r="AO180">
        <v>3</v>
      </c>
      <c r="AP180" t="s">
        <v>77</v>
      </c>
      <c r="AQ180" t="s">
        <v>78</v>
      </c>
      <c r="AR180" t="s">
        <v>79</v>
      </c>
      <c r="AT180" t="s">
        <v>80</v>
      </c>
      <c r="AU180" t="s">
        <v>1661</v>
      </c>
      <c r="AW180" t="s">
        <v>284</v>
      </c>
      <c r="AX180" t="s">
        <v>126</v>
      </c>
      <c r="AY180">
        <v>71.400000000000006</v>
      </c>
      <c r="AZ180">
        <v>1.53</v>
      </c>
      <c r="BA180" t="s">
        <v>1607</v>
      </c>
      <c r="BB180" t="s">
        <v>117</v>
      </c>
      <c r="BC180" t="s">
        <v>1776</v>
      </c>
      <c r="BD180" t="s">
        <v>86</v>
      </c>
      <c r="BE180" t="s">
        <v>104</v>
      </c>
      <c r="BF180" t="s">
        <v>161</v>
      </c>
      <c r="BG180" t="s">
        <v>85</v>
      </c>
      <c r="BH180" t="s">
        <v>1608</v>
      </c>
      <c r="BI180">
        <v>3218348130</v>
      </c>
      <c r="BJ180" t="s">
        <v>89</v>
      </c>
      <c r="BK180" t="s">
        <v>1663</v>
      </c>
      <c r="BL180" t="str">
        <f t="shared" si="2"/>
        <v>(1253, 24526284, 'Cédula de Ciudadanía', 'ROSA MARIA', '1951-11-29', 'VINASCO', 3218348130, 'MARTHA CECILIA-HERMANA', 'Femenino', 'B4', 'NO', 'No', 'Ninguna', 'No', 'No', 'Mujer', 'Heterosexual', 'No', 'Mestizo', 'Régimen contributivo', 'Básica primaria', '2026-05-01', 2, 2, 0, 24, 1, 1, 'Urbano', 1049, 4, 'SALUD TOTAL', 71.40, 1.53, 'DIABETICA ,TIROIDES Y PROBLEMAS DE COLUMNA, ARTROSIS', 'Otros', 'Ejercicio y dieta', 'Otro', 'Pareja', 'Disfuncionalidad moderada', 'No aplica', 'N/A', 3218348130, 'MANZANA 4 CASA 27 DORADO 1', 'Ama de Casa', 'C.V Beneficiario Inactivo', '2026-05-01', 2, 4, 20, NULL, 'Tarde'),</v>
      </c>
    </row>
    <row r="181" spans="1:64" x14ac:dyDescent="0.3">
      <c r="A181">
        <v>1254</v>
      </c>
      <c r="B181">
        <v>46056</v>
      </c>
      <c r="C181" t="s">
        <v>24</v>
      </c>
      <c r="D181" t="s">
        <v>62</v>
      </c>
      <c r="E181" t="s">
        <v>1665</v>
      </c>
      <c r="F181" t="s">
        <v>1666</v>
      </c>
      <c r="G181" t="s">
        <v>65</v>
      </c>
      <c r="H181">
        <v>22558</v>
      </c>
      <c r="I181">
        <v>64</v>
      </c>
      <c r="J181" t="s">
        <v>66</v>
      </c>
      <c r="K181">
        <v>42058979</v>
      </c>
      <c r="L181" t="s">
        <v>196</v>
      </c>
      <c r="M181" t="s">
        <v>68</v>
      </c>
      <c r="N181" t="s">
        <v>310</v>
      </c>
      <c r="O181" t="s">
        <v>1667</v>
      </c>
      <c r="P181">
        <v>12</v>
      </c>
      <c r="Q181" t="s">
        <v>1762</v>
      </c>
      <c r="S181" t="s">
        <v>1762</v>
      </c>
      <c r="T181" t="s">
        <v>1763</v>
      </c>
      <c r="U181" t="s">
        <v>1764</v>
      </c>
      <c r="V181" t="s">
        <v>1762</v>
      </c>
      <c r="W181" t="s">
        <v>1668</v>
      </c>
      <c r="X181">
        <v>12</v>
      </c>
      <c r="Y181" t="s">
        <v>68</v>
      </c>
      <c r="Z181" t="s">
        <v>71</v>
      </c>
      <c r="AA181" t="s">
        <v>72</v>
      </c>
      <c r="AB181" t="s">
        <v>1669</v>
      </c>
      <c r="AC181">
        <v>12</v>
      </c>
      <c r="AD181" t="s">
        <v>1784</v>
      </c>
      <c r="AE181" t="s">
        <v>74</v>
      </c>
      <c r="AF181" t="s">
        <v>1785</v>
      </c>
      <c r="AG181">
        <v>1464</v>
      </c>
      <c r="AH181">
        <v>7</v>
      </c>
      <c r="AI181" t="s">
        <v>1774</v>
      </c>
      <c r="AJ181" t="s">
        <v>1670</v>
      </c>
      <c r="AK181">
        <v>3011095302</v>
      </c>
      <c r="AM181">
        <v>12</v>
      </c>
      <c r="AN181" t="s">
        <v>1671</v>
      </c>
      <c r="AO181">
        <v>12</v>
      </c>
      <c r="AP181" t="s">
        <v>77</v>
      </c>
      <c r="AQ181" t="s">
        <v>78</v>
      </c>
      <c r="AR181" t="s">
        <v>79</v>
      </c>
      <c r="AT181" t="s">
        <v>80</v>
      </c>
      <c r="AU181" t="s">
        <v>81</v>
      </c>
      <c r="AW181" t="s">
        <v>82</v>
      </c>
      <c r="AX181" t="s">
        <v>192</v>
      </c>
      <c r="BA181" t="s">
        <v>116</v>
      </c>
      <c r="BB181" t="s">
        <v>85</v>
      </c>
      <c r="BC181" t="s">
        <v>85</v>
      </c>
      <c r="BD181" t="s">
        <v>139</v>
      </c>
      <c r="BE181" t="s">
        <v>1777</v>
      </c>
      <c r="BF181" t="s">
        <v>85</v>
      </c>
      <c r="BG181" t="s">
        <v>85</v>
      </c>
      <c r="BH181" t="s">
        <v>1672</v>
      </c>
      <c r="BI181">
        <v>3165778351</v>
      </c>
      <c r="BJ181" t="s">
        <v>89</v>
      </c>
      <c r="BK181" t="s">
        <v>90</v>
      </c>
      <c r="BL181" t="str">
        <f t="shared" si="2"/>
        <v>(1254, 42058979, 'Cédula de Ciudadanía', 'BETTY', '1961-10-04', 'GARCIA LONDOÑO', 3011095302, 'JUAN CARLOS ECHEVERRY-HIJO', 'Femenino', 'B3', 'NO', 'No', 'Ninguna', 'No', 'No', 'Mujer', 'Heterosexual', 'No', 'Mestizo', 'Régimen subsidiado', 'Básica secundaria', '2026-05-01', 2, 2, 0, 24, 1, 1, 'Urbano', 1464, 7, 'SOS', 0.00, 0.00, 'HTA', 'No aplica', 'No aplica', 'Estado', 'Familia', 'No aplica', 'No aplica', 'N/A', 3165778351, 'MZ 27 CASA 367', 'Ama de Casa', 'C.V Beneficiario Activo', '2026-05-01', 2, 4, 20, NULL, 'Mañana'),</v>
      </c>
    </row>
    <row r="182" spans="1:64" x14ac:dyDescent="0.3">
      <c r="A182">
        <v>1255</v>
      </c>
      <c r="B182">
        <v>46056</v>
      </c>
      <c r="C182" t="s">
        <v>24</v>
      </c>
      <c r="D182" t="s">
        <v>62</v>
      </c>
      <c r="E182" t="s">
        <v>1673</v>
      </c>
      <c r="F182" t="s">
        <v>1674</v>
      </c>
      <c r="G182" t="s">
        <v>93</v>
      </c>
      <c r="H182">
        <v>19801</v>
      </c>
      <c r="I182">
        <v>72</v>
      </c>
      <c r="J182" t="s">
        <v>66</v>
      </c>
      <c r="K182">
        <v>10079855</v>
      </c>
      <c r="L182" t="s">
        <v>355</v>
      </c>
      <c r="M182" t="s">
        <v>68</v>
      </c>
      <c r="N182" t="s">
        <v>310</v>
      </c>
      <c r="O182" t="s">
        <v>1675</v>
      </c>
      <c r="P182">
        <v>10</v>
      </c>
      <c r="Q182" t="s">
        <v>1762</v>
      </c>
      <c r="S182" t="s">
        <v>1762</v>
      </c>
      <c r="T182" t="s">
        <v>1765</v>
      </c>
      <c r="U182" t="s">
        <v>1764</v>
      </c>
      <c r="V182" t="s">
        <v>1762</v>
      </c>
      <c r="W182" t="s">
        <v>1676</v>
      </c>
      <c r="X182">
        <v>10</v>
      </c>
      <c r="Y182" t="s">
        <v>68</v>
      </c>
      <c r="Z182" t="s">
        <v>71</v>
      </c>
      <c r="AA182" t="s">
        <v>72</v>
      </c>
      <c r="AB182" t="s">
        <v>1677</v>
      </c>
      <c r="AC182">
        <v>10</v>
      </c>
      <c r="AD182" t="s">
        <v>1784</v>
      </c>
      <c r="AE182" t="s">
        <v>98</v>
      </c>
      <c r="AF182" t="s">
        <v>1769</v>
      </c>
      <c r="AG182">
        <v>1300</v>
      </c>
      <c r="AH182">
        <v>16</v>
      </c>
      <c r="AI182" t="s">
        <v>1774</v>
      </c>
      <c r="AJ182" t="s">
        <v>1678</v>
      </c>
      <c r="AK182">
        <v>3138573283</v>
      </c>
      <c r="AM182">
        <v>10</v>
      </c>
      <c r="AN182" t="s">
        <v>1679</v>
      </c>
      <c r="AO182">
        <v>10</v>
      </c>
      <c r="AP182" t="s">
        <v>77</v>
      </c>
      <c r="AQ182" t="s">
        <v>78</v>
      </c>
      <c r="AR182" t="s">
        <v>79</v>
      </c>
      <c r="AT182" t="s">
        <v>80</v>
      </c>
      <c r="AU182" t="s">
        <v>81</v>
      </c>
      <c r="AW182" t="s">
        <v>82</v>
      </c>
      <c r="AX182" t="s">
        <v>149</v>
      </c>
      <c r="BA182" t="s">
        <v>1680</v>
      </c>
      <c r="BB182" t="s">
        <v>171</v>
      </c>
      <c r="BC182" t="s">
        <v>1681</v>
      </c>
      <c r="BD182" t="s">
        <v>139</v>
      </c>
      <c r="BE182" t="s">
        <v>1777</v>
      </c>
      <c r="BF182" t="s">
        <v>105</v>
      </c>
      <c r="BG182" t="s">
        <v>85</v>
      </c>
      <c r="BH182" t="s">
        <v>1682</v>
      </c>
      <c r="BI182">
        <v>3122230402</v>
      </c>
      <c r="BJ182" t="s">
        <v>89</v>
      </c>
      <c r="BK182" t="s">
        <v>90</v>
      </c>
      <c r="BL182" t="str">
        <f t="shared" si="2"/>
        <v>(1255, 10079855, 'Cédula de Ciudadanía', 'OMAR', '1954-03-18', 'GUTIERREZ ANQUIS', 3138573283, 'MINICA ALEJANDRA GUTIERREZ-HIJA', 'Masculino', 'A3', 'NO', 'No', 'Ninguna', 'No', 'No', 'Hombre', 'Heterosexual', 'No', 'Mestizo', 'Régimen subsidiado', 'Básica primaria', '2026-05-01', 2, 2, 0, 24, 1, 1, 'Urbano', 1300, 16, 'NUEVA EPS', 0.00, 0.00, 'CATARATAS', 'Tabaco', 'EJErcicio', 'Estado', 'Familia', 'Normal', 'No aplica', 'N/A', 3122230402, 'MZ 12 CASA 19 ', 'Ninguno', 'C.V Beneficiario Activo', '2026-05-01', 2, 4, 20, NULL, 'Mañana'),</v>
      </c>
    </row>
    <row r="183" spans="1:64" x14ac:dyDescent="0.3">
      <c r="A183">
        <v>1256</v>
      </c>
      <c r="B183">
        <v>46065</v>
      </c>
      <c r="C183" t="s">
        <v>24</v>
      </c>
      <c r="D183" t="s">
        <v>62</v>
      </c>
      <c r="E183" t="s">
        <v>589</v>
      </c>
      <c r="F183" t="s">
        <v>1683</v>
      </c>
      <c r="G183" t="s">
        <v>93</v>
      </c>
      <c r="H183">
        <v>14125</v>
      </c>
      <c r="I183">
        <v>87</v>
      </c>
      <c r="J183" t="s">
        <v>66</v>
      </c>
      <c r="K183">
        <v>2588022</v>
      </c>
      <c r="L183" t="s">
        <v>252</v>
      </c>
      <c r="M183" t="s">
        <v>68</v>
      </c>
      <c r="N183" t="s">
        <v>310</v>
      </c>
      <c r="O183" t="s">
        <v>1684</v>
      </c>
      <c r="P183">
        <v>9</v>
      </c>
      <c r="Q183" t="s">
        <v>1762</v>
      </c>
      <c r="S183" t="s">
        <v>1762</v>
      </c>
      <c r="T183" t="s">
        <v>1765</v>
      </c>
      <c r="U183" t="s">
        <v>1764</v>
      </c>
      <c r="V183" t="s">
        <v>1762</v>
      </c>
      <c r="W183" t="s">
        <v>1685</v>
      </c>
      <c r="X183">
        <v>9</v>
      </c>
      <c r="Y183" t="s">
        <v>68</v>
      </c>
      <c r="Z183" t="s">
        <v>71</v>
      </c>
      <c r="AA183" t="s">
        <v>72</v>
      </c>
      <c r="AB183" t="s">
        <v>1686</v>
      </c>
      <c r="AC183">
        <v>9</v>
      </c>
      <c r="AD183" t="s">
        <v>1784</v>
      </c>
      <c r="AE183" t="s">
        <v>1687</v>
      </c>
      <c r="AF183" t="s">
        <v>1769</v>
      </c>
      <c r="AG183">
        <v>1309</v>
      </c>
      <c r="AH183">
        <v>16</v>
      </c>
      <c r="AI183" t="s">
        <v>1774</v>
      </c>
      <c r="AJ183" t="s">
        <v>1688</v>
      </c>
      <c r="AK183">
        <v>3022495981</v>
      </c>
      <c r="AM183">
        <v>9</v>
      </c>
      <c r="AN183" t="s">
        <v>1689</v>
      </c>
      <c r="AO183">
        <v>9</v>
      </c>
      <c r="AP183" t="s">
        <v>77</v>
      </c>
      <c r="AQ183" t="s">
        <v>78</v>
      </c>
      <c r="AR183" t="s">
        <v>79</v>
      </c>
      <c r="AT183" t="s">
        <v>80</v>
      </c>
      <c r="AU183" t="s">
        <v>81</v>
      </c>
      <c r="AW183" t="s">
        <v>284</v>
      </c>
      <c r="AX183" t="s">
        <v>149</v>
      </c>
      <c r="BA183" t="s">
        <v>695</v>
      </c>
      <c r="BB183" t="s">
        <v>85</v>
      </c>
      <c r="BC183" t="s">
        <v>85</v>
      </c>
      <c r="BD183" t="s">
        <v>139</v>
      </c>
      <c r="BE183" t="s">
        <v>1777</v>
      </c>
      <c r="BF183" t="s">
        <v>85</v>
      </c>
      <c r="BG183" t="s">
        <v>85</v>
      </c>
      <c r="BH183" t="s">
        <v>1690</v>
      </c>
      <c r="BI183">
        <v>3178796782</v>
      </c>
      <c r="BJ183" t="s">
        <v>89</v>
      </c>
      <c r="BK183" t="s">
        <v>90</v>
      </c>
      <c r="BL183" t="str">
        <f t="shared" si="2"/>
        <v>(1256, 2588022, 'Cédula de Ciudadanía', 'MANUEL SALVADOR', '1938-09-02', 'SUCERQUIA', 3022495981, 'ALEJANDRA LOPEZ-NIETO', 'Masculino', 'C10', 'NO', 'No', 'Ninguna', 'No', 'No', 'Hombre', 'Heterosexual', 'No', 'Mestizo', 'Régimen subsidiado', 'Preescolar', '2026-05-01', 2, 2, 0, 24, 1, 1, 'Urbano', 1309, 16, 'NUEVA EPS', 0.00, 0.00, 'HTA, DIABETES', 'No aplica', 'No aplica', 'Estado', 'Familia', 'No aplica', 'No aplica', 'N/A', 3178796782, 'MZ 1 CASA 25', 'Ninguno', 'C.V Beneficiario Activo', '2026-05-01', 2, 4, 20, NULL, 'Tarde'),</v>
      </c>
    </row>
    <row r="184" spans="1:64" x14ac:dyDescent="0.3">
      <c r="A184">
        <v>1257</v>
      </c>
      <c r="B184">
        <v>46065</v>
      </c>
      <c r="C184" t="s">
        <v>24</v>
      </c>
      <c r="D184" t="s">
        <v>62</v>
      </c>
      <c r="E184" t="s">
        <v>1691</v>
      </c>
      <c r="F184" t="s">
        <v>1692</v>
      </c>
      <c r="G184" t="s">
        <v>65</v>
      </c>
      <c r="H184">
        <v>20066</v>
      </c>
      <c r="I184">
        <v>71</v>
      </c>
      <c r="J184" t="s">
        <v>66</v>
      </c>
      <c r="K184">
        <v>23882053</v>
      </c>
      <c r="L184" t="s">
        <v>337</v>
      </c>
      <c r="M184" t="s">
        <v>68</v>
      </c>
      <c r="N184" t="s">
        <v>310</v>
      </c>
      <c r="O184" t="s">
        <v>1693</v>
      </c>
      <c r="P184">
        <v>6</v>
      </c>
      <c r="Q184" t="s">
        <v>1762</v>
      </c>
      <c r="S184" t="s">
        <v>1762</v>
      </c>
      <c r="T184" t="s">
        <v>1763</v>
      </c>
      <c r="U184" t="s">
        <v>1764</v>
      </c>
      <c r="V184" t="s">
        <v>1762</v>
      </c>
      <c r="W184" t="s">
        <v>1694</v>
      </c>
      <c r="X184">
        <v>6</v>
      </c>
      <c r="Y184" t="s">
        <v>68</v>
      </c>
      <c r="Z184" t="s">
        <v>71</v>
      </c>
      <c r="AA184" t="s">
        <v>72</v>
      </c>
      <c r="AB184" t="s">
        <v>1695</v>
      </c>
      <c r="AC184">
        <v>6</v>
      </c>
      <c r="AD184" t="s">
        <v>1784</v>
      </c>
      <c r="AE184" t="s">
        <v>180</v>
      </c>
      <c r="AF184" t="s">
        <v>1785</v>
      </c>
      <c r="AG184">
        <v>962</v>
      </c>
      <c r="AH184">
        <v>2</v>
      </c>
      <c r="AI184" t="s">
        <v>1774</v>
      </c>
      <c r="AJ184" t="s">
        <v>1696</v>
      </c>
      <c r="AK184">
        <v>3106369796</v>
      </c>
      <c r="AM184">
        <v>6</v>
      </c>
      <c r="AN184" t="s">
        <v>1697</v>
      </c>
      <c r="AO184">
        <v>6</v>
      </c>
      <c r="AP184" t="s">
        <v>77</v>
      </c>
      <c r="AQ184" t="s">
        <v>78</v>
      </c>
      <c r="AR184" t="s">
        <v>79</v>
      </c>
      <c r="AT184" t="s">
        <v>80</v>
      </c>
      <c r="AU184" t="s">
        <v>81</v>
      </c>
      <c r="AW184" t="s">
        <v>82</v>
      </c>
      <c r="AX184" t="s">
        <v>149</v>
      </c>
      <c r="BA184" t="s">
        <v>102</v>
      </c>
      <c r="BB184" t="s">
        <v>85</v>
      </c>
      <c r="BC184" t="s">
        <v>85</v>
      </c>
      <c r="BD184" t="s">
        <v>139</v>
      </c>
      <c r="BE184" t="s">
        <v>1777</v>
      </c>
      <c r="BF184" t="s">
        <v>85</v>
      </c>
      <c r="BG184" t="s">
        <v>85</v>
      </c>
      <c r="BH184" t="s">
        <v>1698</v>
      </c>
      <c r="BI184">
        <v>3172263679</v>
      </c>
      <c r="BJ184" t="s">
        <v>89</v>
      </c>
      <c r="BK184" t="s">
        <v>90</v>
      </c>
      <c r="BL184" t="str">
        <f t="shared" si="2"/>
        <v>(1257, 23882053, 'Cédula de Ciudadanía', 'FLOR EMILCE', '1954-12-08', 'LOPEZ DE CASTRO', 3106369796, 'ROSA-HIJA', 'Femenino', 'A2', 'NO', 'No', 'Ninguna', 'No', 'No', 'Mujer', 'Heterosexual', 'No', 'Mestizo', 'Régimen subsidiado', 'Ninguno', '2026-05-01', 2, 2, 0, 24, 1, 1, 'Urbano', 962, 2, 'NUEVA EPS', 0.00, 0.00, 'NO APLICA', 'No aplica', 'No aplica', 'Estado', 'Familia', 'No aplica', 'No aplica', 'N/A', 3172263679, 'MZ 28 CASA 4 CIUDADELA COMFAMILIAR', 'Ama de Casa', 'C.V Beneficiario Activo', '2026-05-01', 2, 4, 20, NULL, 'Mañana'),</v>
      </c>
    </row>
    <row r="185" spans="1:64" x14ac:dyDescent="0.3">
      <c r="A185">
        <v>1258</v>
      </c>
      <c r="B185">
        <v>46057</v>
      </c>
      <c r="C185" t="s">
        <v>24</v>
      </c>
      <c r="D185" t="s">
        <v>62</v>
      </c>
      <c r="E185" t="s">
        <v>1699</v>
      </c>
      <c r="F185" t="s">
        <v>1700</v>
      </c>
      <c r="G185" t="s">
        <v>93</v>
      </c>
      <c r="H185">
        <v>18198</v>
      </c>
      <c r="I185">
        <v>76</v>
      </c>
      <c r="J185" t="s">
        <v>66</v>
      </c>
      <c r="K185">
        <v>16341224</v>
      </c>
      <c r="L185" t="s">
        <v>206</v>
      </c>
      <c r="M185" t="s">
        <v>68</v>
      </c>
      <c r="N185" t="s">
        <v>310</v>
      </c>
      <c r="O185" t="s">
        <v>1701</v>
      </c>
      <c r="P185">
        <v>11</v>
      </c>
      <c r="Q185" t="s">
        <v>1762</v>
      </c>
      <c r="S185" t="s">
        <v>1762</v>
      </c>
      <c r="T185" t="s">
        <v>1765</v>
      </c>
      <c r="U185" t="s">
        <v>1764</v>
      </c>
      <c r="V185" t="s">
        <v>1762</v>
      </c>
      <c r="W185" t="s">
        <v>1702</v>
      </c>
      <c r="X185">
        <v>11</v>
      </c>
      <c r="Y185" t="s">
        <v>68</v>
      </c>
      <c r="Z185" t="s">
        <v>71</v>
      </c>
      <c r="AA185" t="s">
        <v>72</v>
      </c>
      <c r="AB185" t="s">
        <v>1703</v>
      </c>
      <c r="AC185">
        <v>11</v>
      </c>
      <c r="AD185" t="s">
        <v>1784</v>
      </c>
      <c r="AE185" t="s">
        <v>98</v>
      </c>
      <c r="AF185" t="s">
        <v>1769</v>
      </c>
      <c r="AG185">
        <v>1309</v>
      </c>
      <c r="AH185">
        <v>16</v>
      </c>
      <c r="AI185" t="s">
        <v>1774</v>
      </c>
      <c r="AJ185" t="s">
        <v>1704</v>
      </c>
      <c r="AK185">
        <v>3226593179</v>
      </c>
      <c r="AM185">
        <v>11</v>
      </c>
      <c r="AN185" t="s">
        <v>1705</v>
      </c>
      <c r="AO185">
        <v>11</v>
      </c>
      <c r="AP185" t="s">
        <v>77</v>
      </c>
      <c r="AQ185" t="s">
        <v>78</v>
      </c>
      <c r="AR185" t="s">
        <v>79</v>
      </c>
      <c r="AT185" t="s">
        <v>80</v>
      </c>
      <c r="AU185" t="s">
        <v>81</v>
      </c>
      <c r="AW185" t="s">
        <v>82</v>
      </c>
      <c r="AX185" t="s">
        <v>138</v>
      </c>
      <c r="BA185" t="s">
        <v>116</v>
      </c>
      <c r="BB185" t="s">
        <v>85</v>
      </c>
      <c r="BC185" t="s">
        <v>85</v>
      </c>
      <c r="BD185" t="s">
        <v>139</v>
      </c>
      <c r="BE185" t="s">
        <v>1777</v>
      </c>
      <c r="BF185" t="s">
        <v>85</v>
      </c>
      <c r="BG185" t="s">
        <v>85</v>
      </c>
      <c r="BH185" t="s">
        <v>1706</v>
      </c>
      <c r="BI185">
        <v>3232014424</v>
      </c>
      <c r="BJ185" t="s">
        <v>89</v>
      </c>
      <c r="BK185" t="s">
        <v>90</v>
      </c>
      <c r="BL185" t="str">
        <f t="shared" si="2"/>
        <v>(1258, 16341224, 'Cédula de Ciudadanía', 'DANILO', '1949-10-27', 'MARIN', 3226593179, 'DANILO MARIN ORTIZ-HIJO', 'Masculino', 'B6', 'NO', 'No', 'Ninguna', 'No', 'No', 'Hombre', 'Heterosexual', 'No', 'Mestizo', 'Régimen subsidiado', 'Básica primaria', '2026-05-01', 2, 2, 0, 24, 1, 1, 'Urbano', 1309, 16, 'ASMET SALUD EPS S.A.S.', 0.00, 0.00, 'HTA', 'No aplica', 'No aplica', 'Estado', 'Familia', 'No aplica', 'No aplica', 'N/A', 3232014424, 'MZ 11 CASA 7', 'Ninguno', 'C.V Beneficiario Activo', '2026-05-01', 2, 4, 20, NULL, 'Mañana'),</v>
      </c>
    </row>
    <row r="186" spans="1:64" x14ac:dyDescent="0.3">
      <c r="A186">
        <v>1259</v>
      </c>
      <c r="B186">
        <v>46083</v>
      </c>
      <c r="C186" t="s">
        <v>24</v>
      </c>
      <c r="D186" t="s">
        <v>62</v>
      </c>
      <c r="E186" t="s">
        <v>745</v>
      </c>
      <c r="F186" t="s">
        <v>1707</v>
      </c>
      <c r="G186" t="s">
        <v>65</v>
      </c>
      <c r="H186">
        <v>17638</v>
      </c>
      <c r="I186">
        <v>78</v>
      </c>
      <c r="J186" t="s">
        <v>66</v>
      </c>
      <c r="K186">
        <v>25039175</v>
      </c>
      <c r="L186" t="s">
        <v>391</v>
      </c>
      <c r="M186" t="s">
        <v>68</v>
      </c>
      <c r="N186" t="s">
        <v>310</v>
      </c>
      <c r="O186" t="s">
        <v>1708</v>
      </c>
      <c r="P186">
        <v>5</v>
      </c>
      <c r="Q186" t="s">
        <v>1762</v>
      </c>
      <c r="S186" t="s">
        <v>1762</v>
      </c>
      <c r="T186" t="s">
        <v>1763</v>
      </c>
      <c r="U186" t="s">
        <v>1764</v>
      </c>
      <c r="V186" t="s">
        <v>1762</v>
      </c>
      <c r="W186" t="s">
        <v>1709</v>
      </c>
      <c r="X186">
        <v>5</v>
      </c>
      <c r="Y186" t="s">
        <v>68</v>
      </c>
      <c r="Z186" t="s">
        <v>71</v>
      </c>
      <c r="AA186" t="s">
        <v>72</v>
      </c>
      <c r="AB186" t="s">
        <v>1710</v>
      </c>
      <c r="AC186">
        <v>5</v>
      </c>
      <c r="AD186" t="s">
        <v>1784</v>
      </c>
      <c r="AE186" t="s">
        <v>98</v>
      </c>
      <c r="AF186" t="s">
        <v>1769</v>
      </c>
      <c r="AG186">
        <v>1309</v>
      </c>
      <c r="AH186">
        <v>16</v>
      </c>
      <c r="AI186" t="s">
        <v>1774</v>
      </c>
      <c r="AJ186" t="s">
        <v>1711</v>
      </c>
      <c r="AK186">
        <v>3223349177</v>
      </c>
      <c r="AM186">
        <v>5</v>
      </c>
      <c r="AN186" t="s">
        <v>1712</v>
      </c>
      <c r="AO186">
        <v>5</v>
      </c>
      <c r="AP186" t="s">
        <v>77</v>
      </c>
      <c r="AQ186" t="s">
        <v>78</v>
      </c>
      <c r="AR186" t="s">
        <v>79</v>
      </c>
      <c r="AT186" t="s">
        <v>80</v>
      </c>
      <c r="AU186" t="s">
        <v>81</v>
      </c>
      <c r="AW186" t="s">
        <v>82</v>
      </c>
      <c r="AX186" t="s">
        <v>138</v>
      </c>
      <c r="BA186" t="s">
        <v>695</v>
      </c>
      <c r="BB186" t="s">
        <v>85</v>
      </c>
      <c r="BC186" t="s">
        <v>1191</v>
      </c>
      <c r="BD186" t="s">
        <v>139</v>
      </c>
      <c r="BE186" t="s">
        <v>1777</v>
      </c>
      <c r="BF186" t="s">
        <v>105</v>
      </c>
      <c r="BG186" t="s">
        <v>85</v>
      </c>
      <c r="BH186" t="s">
        <v>1713</v>
      </c>
      <c r="BI186">
        <v>3002946230</v>
      </c>
      <c r="BJ186" t="s">
        <v>89</v>
      </c>
      <c r="BK186" t="s">
        <v>90</v>
      </c>
      <c r="BL186" t="str">
        <f t="shared" si="2"/>
        <v>(1259, 25039175, 'Cédula de Ciudadanía', 'MARIA OLGA', '1948-04-15', 'ESPINOSA', 3223349177, 'LUZ ADIELA ESPINOSA-HIJA', 'Femenino', 'B4', 'NO', 'No', 'Ninguna', 'No', 'No', 'Mujer', 'Heterosexual', 'No', 'Mestizo', 'Régimen subsidiado', 'Básica primaria', '2026-05-01', 2, 2, 0, 24, 1, 1, 'Urbano', 1309, 16, 'ASMET SALUD EPS S.A.S.', 0.00, 0.00, 'HTA, DIABETES', 'No aplica', 'Ejercicio', 'Estado', 'Familia', 'Normal', 'No aplica', 'N/A', 3002946230, 'MZ 3 CASA 12 ', 'Ninguno', 'C.V Beneficiario Activo', '2026-05-01', 2, 4, 20, NULL, 'Mañana'),</v>
      </c>
    </row>
    <row r="187" spans="1:64" x14ac:dyDescent="0.3">
      <c r="A187">
        <v>1260</v>
      </c>
      <c r="B187">
        <v>46084</v>
      </c>
      <c r="C187" t="s">
        <v>24</v>
      </c>
      <c r="D187" t="s">
        <v>62</v>
      </c>
      <c r="E187" t="s">
        <v>1714</v>
      </c>
      <c r="F187" t="s">
        <v>1715</v>
      </c>
      <c r="G187" t="s">
        <v>93</v>
      </c>
      <c r="H187">
        <v>25249</v>
      </c>
      <c r="I187">
        <v>57</v>
      </c>
      <c r="J187" t="s">
        <v>66</v>
      </c>
      <c r="K187">
        <v>70853854</v>
      </c>
      <c r="L187" t="s">
        <v>497</v>
      </c>
      <c r="M187" t="s">
        <v>71</v>
      </c>
      <c r="N187" t="s">
        <v>1761</v>
      </c>
      <c r="O187" t="s">
        <v>1716</v>
      </c>
      <c r="P187">
        <v>7</v>
      </c>
      <c r="Q187" t="s">
        <v>1762</v>
      </c>
      <c r="S187" t="s">
        <v>1762</v>
      </c>
      <c r="T187" t="s">
        <v>1765</v>
      </c>
      <c r="U187" t="s">
        <v>1764</v>
      </c>
      <c r="V187" t="s">
        <v>1762</v>
      </c>
      <c r="W187" t="s">
        <v>1717</v>
      </c>
      <c r="X187">
        <v>7</v>
      </c>
      <c r="Y187" t="s">
        <v>68</v>
      </c>
      <c r="Z187" t="s">
        <v>68</v>
      </c>
      <c r="AA187" t="s">
        <v>72</v>
      </c>
      <c r="AB187" t="s">
        <v>1718</v>
      </c>
      <c r="AC187">
        <v>7</v>
      </c>
      <c r="AD187" t="s">
        <v>1784</v>
      </c>
      <c r="AE187" t="s">
        <v>180</v>
      </c>
      <c r="AF187" t="s">
        <v>1769</v>
      </c>
      <c r="AG187">
        <v>1276</v>
      </c>
      <c r="AH187">
        <v>5</v>
      </c>
      <c r="AI187" t="s">
        <v>1774</v>
      </c>
      <c r="AJ187" t="s">
        <v>1719</v>
      </c>
      <c r="AK187">
        <v>3113437034</v>
      </c>
      <c r="AM187">
        <v>7</v>
      </c>
      <c r="AN187" t="s">
        <v>1720</v>
      </c>
      <c r="AO187">
        <v>7</v>
      </c>
      <c r="AP187" t="s">
        <v>77</v>
      </c>
      <c r="AQ187" t="s">
        <v>78</v>
      </c>
      <c r="AR187" t="s">
        <v>79</v>
      </c>
      <c r="AT187" t="s">
        <v>80</v>
      </c>
      <c r="AU187" t="s">
        <v>81</v>
      </c>
      <c r="AW187" t="s">
        <v>284</v>
      </c>
      <c r="AX187" t="s">
        <v>83</v>
      </c>
      <c r="BA187" t="s">
        <v>102</v>
      </c>
      <c r="BB187" t="s">
        <v>117</v>
      </c>
      <c r="BC187" t="s">
        <v>85</v>
      </c>
      <c r="BD187" t="s">
        <v>86</v>
      </c>
      <c r="BE187" t="s">
        <v>1777</v>
      </c>
      <c r="BF187" t="s">
        <v>85</v>
      </c>
      <c r="BG187" t="s">
        <v>85</v>
      </c>
      <c r="BH187" t="s">
        <v>1721</v>
      </c>
      <c r="BI187">
        <v>3113437034</v>
      </c>
      <c r="BJ187" t="s">
        <v>89</v>
      </c>
      <c r="BK187" t="s">
        <v>90</v>
      </c>
      <c r="BL187" t="str">
        <f t="shared" si="2"/>
        <v>(1260, 70853854, 'Cédula de Ciudadanía', 'JUAN CARLOS', '1969-02-15', 'ARANGO MUÑOZ', 3113437034, 'MARIA MARLENY ARANGO-HERMANA', 'Masculino', 'A4', 'SI', 'No', 'Múltiple', 'No', 'No', 'Hombre', 'Heterosexual', 'No', 'Mestizo', 'Régimen subsidiado', 'Ninguno', '2026-05-01', 2, 2, 0, 24, 1, 1, 'Urbano', 1276, 5, 'SANITAS EPS', 0.00, 0.00, 'NO APLICA', 'Otros', 'No aplica', 'Otro', 'Familia', 'No aplica', 'No aplica', 'N/A', 3113437034, 'MZ 11 CASA 1', 'Ninguno', 'C.V Beneficiario Activo', '2026-05-01', 2, 4, 20, NULL, 'Tarde'),</v>
      </c>
    </row>
    <row r="188" spans="1:64" x14ac:dyDescent="0.3">
      <c r="A188">
        <v>1261</v>
      </c>
      <c r="B188">
        <v>46098</v>
      </c>
      <c r="C188" t="s">
        <v>24</v>
      </c>
      <c r="D188" t="s">
        <v>62</v>
      </c>
      <c r="E188" t="s">
        <v>1722</v>
      </c>
      <c r="F188" t="s">
        <v>1723</v>
      </c>
      <c r="G188" t="s">
        <v>65</v>
      </c>
      <c r="H188">
        <v>21653</v>
      </c>
      <c r="I188">
        <v>67</v>
      </c>
      <c r="J188" t="s">
        <v>66</v>
      </c>
      <c r="K188">
        <v>24511299</v>
      </c>
      <c r="L188" t="s">
        <v>196</v>
      </c>
      <c r="M188" t="s">
        <v>68</v>
      </c>
      <c r="N188" t="s">
        <v>310</v>
      </c>
      <c r="O188" t="s">
        <v>1724</v>
      </c>
      <c r="P188">
        <v>7</v>
      </c>
      <c r="Q188" t="s">
        <v>1762</v>
      </c>
      <c r="S188" t="s">
        <v>1762</v>
      </c>
      <c r="T188" t="s">
        <v>1763</v>
      </c>
      <c r="U188" t="s">
        <v>1764</v>
      </c>
      <c r="V188" t="s">
        <v>1762</v>
      </c>
      <c r="W188" t="s">
        <v>1725</v>
      </c>
      <c r="X188">
        <v>7</v>
      </c>
      <c r="Y188" t="s">
        <v>68</v>
      </c>
      <c r="Z188" t="s">
        <v>71</v>
      </c>
      <c r="AA188" t="s">
        <v>72</v>
      </c>
      <c r="AB188" t="s">
        <v>1726</v>
      </c>
      <c r="AC188">
        <v>7</v>
      </c>
      <c r="AD188" t="s">
        <v>1784</v>
      </c>
      <c r="AE188" t="s">
        <v>74</v>
      </c>
      <c r="AF188" t="s">
        <v>1769</v>
      </c>
      <c r="AG188">
        <v>1877</v>
      </c>
      <c r="AH188">
        <v>16</v>
      </c>
      <c r="AI188" t="s">
        <v>1774</v>
      </c>
      <c r="AJ188" t="s">
        <v>1727</v>
      </c>
      <c r="AK188">
        <v>3173364425</v>
      </c>
      <c r="AM188">
        <v>7</v>
      </c>
      <c r="AN188" t="s">
        <v>1728</v>
      </c>
      <c r="AO188">
        <v>7</v>
      </c>
      <c r="AP188" t="s">
        <v>77</v>
      </c>
      <c r="AQ188" t="s">
        <v>78</v>
      </c>
      <c r="AR188" t="s">
        <v>79</v>
      </c>
      <c r="AT188" t="s">
        <v>80</v>
      </c>
      <c r="AU188" t="s">
        <v>81</v>
      </c>
      <c r="AW188" t="s">
        <v>284</v>
      </c>
      <c r="AX188" t="s">
        <v>149</v>
      </c>
      <c r="BA188" t="s">
        <v>1103</v>
      </c>
      <c r="BB188" t="s">
        <v>85</v>
      </c>
      <c r="BC188" t="s">
        <v>85</v>
      </c>
      <c r="BD188" t="s">
        <v>139</v>
      </c>
      <c r="BE188" t="s">
        <v>1777</v>
      </c>
      <c r="BF188" t="s">
        <v>85</v>
      </c>
      <c r="BG188" t="s">
        <v>85</v>
      </c>
      <c r="BH188" t="s">
        <v>1729</v>
      </c>
      <c r="BI188">
        <v>3113243004</v>
      </c>
      <c r="BJ188" t="s">
        <v>89</v>
      </c>
      <c r="BK188" t="s">
        <v>90</v>
      </c>
      <c r="BL188" t="str">
        <f t="shared" si="2"/>
        <v>(1261, 24511299, 'Cédula de Ciudadanía', 'HILDA NORA', '1959-04-13', 'LOTERO PORRAS', 3173364425, 'DUVERNEY MONTOYA-HIJO', 'Femenino', 'B3', 'NO', 'No', 'Ninguna', 'No', 'No', 'Mujer', 'Heterosexual', 'No', 'Mestizo', 'Régimen subsidiado', 'Básica secundaria', '2026-05-01', 2, 2, 0, 24, 1, 1, 'Urbano', 1877, 16, 'NUEVA EPS', 0.00, 0.00, 'OSTEOPOROSIS', 'No aplica', 'No aplica', 'Estado', 'Familia', 'No aplica', 'No aplica', 'N/A', 3113243004, 'MZ 29 CASA 23', 'Ninguno', 'C.V Beneficiario Activo', '2026-05-01', 2, 4, 20, NULL, 'Tarde'),</v>
      </c>
    </row>
    <row r="189" spans="1:64" x14ac:dyDescent="0.3">
      <c r="A189">
        <v>1262</v>
      </c>
      <c r="B189">
        <v>46098</v>
      </c>
      <c r="C189" t="s">
        <v>24</v>
      </c>
      <c r="D189" t="s">
        <v>62</v>
      </c>
      <c r="E189" t="s">
        <v>1730</v>
      </c>
      <c r="F189" t="s">
        <v>1731</v>
      </c>
      <c r="G189" t="s">
        <v>93</v>
      </c>
      <c r="H189">
        <v>22490</v>
      </c>
      <c r="I189">
        <v>64</v>
      </c>
      <c r="J189" t="s">
        <v>66</v>
      </c>
      <c r="K189">
        <v>4527768</v>
      </c>
      <c r="L189" t="s">
        <v>186</v>
      </c>
      <c r="M189" t="s">
        <v>68</v>
      </c>
      <c r="N189" t="s">
        <v>310</v>
      </c>
      <c r="O189" t="s">
        <v>1732</v>
      </c>
      <c r="P189">
        <v>6</v>
      </c>
      <c r="Q189" t="s">
        <v>1762</v>
      </c>
      <c r="S189" t="s">
        <v>1762</v>
      </c>
      <c r="T189" t="s">
        <v>1765</v>
      </c>
      <c r="U189" t="s">
        <v>1764</v>
      </c>
      <c r="V189" t="s">
        <v>1762</v>
      </c>
      <c r="W189" t="s">
        <v>1733</v>
      </c>
      <c r="X189">
        <v>6</v>
      </c>
      <c r="Y189" t="s">
        <v>68</v>
      </c>
      <c r="Z189" t="s">
        <v>71</v>
      </c>
      <c r="AA189" t="s">
        <v>72</v>
      </c>
      <c r="AB189" t="s">
        <v>1734</v>
      </c>
      <c r="AC189">
        <v>6</v>
      </c>
      <c r="AD189" t="s">
        <v>1784</v>
      </c>
      <c r="AE189" t="s">
        <v>98</v>
      </c>
      <c r="AF189" t="s">
        <v>1769</v>
      </c>
      <c r="AG189">
        <v>1287</v>
      </c>
      <c r="AH189">
        <v>5</v>
      </c>
      <c r="AI189" t="s">
        <v>1774</v>
      </c>
      <c r="AJ189" t="s">
        <v>1735</v>
      </c>
      <c r="AK189">
        <v>3173497046</v>
      </c>
      <c r="AM189">
        <v>6</v>
      </c>
      <c r="AN189" t="s">
        <v>1736</v>
      </c>
      <c r="AO189">
        <v>6</v>
      </c>
      <c r="AP189" t="s">
        <v>77</v>
      </c>
      <c r="AQ189" t="s">
        <v>78</v>
      </c>
      <c r="AR189" t="s">
        <v>79</v>
      </c>
      <c r="AT189" t="s">
        <v>80</v>
      </c>
      <c r="AU189" t="s">
        <v>81</v>
      </c>
      <c r="AW189" t="s">
        <v>82</v>
      </c>
      <c r="AX189" t="s">
        <v>138</v>
      </c>
      <c r="BA189" t="s">
        <v>102</v>
      </c>
      <c r="BB189" t="s">
        <v>85</v>
      </c>
      <c r="BC189" t="s">
        <v>85</v>
      </c>
      <c r="BD189" t="s">
        <v>139</v>
      </c>
      <c r="BE189" t="s">
        <v>85</v>
      </c>
      <c r="BF189" t="s">
        <v>105</v>
      </c>
      <c r="BG189" t="s">
        <v>85</v>
      </c>
      <c r="BH189" t="s">
        <v>1737</v>
      </c>
      <c r="BI189">
        <v>3173497046</v>
      </c>
      <c r="BJ189" t="s">
        <v>89</v>
      </c>
      <c r="BK189" t="s">
        <v>90</v>
      </c>
      <c r="BL189" t="str">
        <f t="shared" si="2"/>
        <v>(1262, 4527768, 'Cédula de Ciudadanía', 'JOSE INOCENCIO', '1961-07-28', 'MEZA SANCHEZ', 3173497046, 'JAVIER MEZA-HERMANO', 'Masculino', 'A5', 'NO', 'No', 'Ninguna', 'No', 'No', 'Hombre', 'Heterosexual', 'No', 'Mestizo', 'Régimen subsidiado', 'Básica primaria', '2026-05-01', 2, 2, 0, 24, 1, 1, 'Urbano', 1287, 5, 'ASMET SALUD EPS S.A.S.', 0.00, 0.00, 'NO APLICA', 'No aplica', 'No aplica', 'Estado', 'No aplica', 'Normal', 'No aplica', 'N/A', 3173497046, 'MZ 3 CASA 21', 'Ninguno', 'C.V Beneficiario Activo', '2026-05-01', 2, 4, 20, NULL, 'Mañana'),</v>
      </c>
    </row>
    <row r="190" spans="1:64" x14ac:dyDescent="0.3">
      <c r="A190">
        <v>1263</v>
      </c>
      <c r="B190">
        <v>46098</v>
      </c>
      <c r="C190" t="s">
        <v>24</v>
      </c>
      <c r="D190" t="s">
        <v>62</v>
      </c>
      <c r="E190" t="s">
        <v>597</v>
      </c>
      <c r="F190" t="s">
        <v>1738</v>
      </c>
      <c r="G190" t="s">
        <v>65</v>
      </c>
      <c r="H190">
        <v>18959</v>
      </c>
      <c r="I190">
        <v>74</v>
      </c>
      <c r="J190" t="s">
        <v>66</v>
      </c>
      <c r="K190">
        <v>24950299</v>
      </c>
      <c r="L190" t="s">
        <v>196</v>
      </c>
      <c r="M190" t="s">
        <v>68</v>
      </c>
      <c r="N190" t="s">
        <v>310</v>
      </c>
      <c r="O190" t="s">
        <v>1739</v>
      </c>
      <c r="P190">
        <v>5</v>
      </c>
      <c r="Q190" t="s">
        <v>1762</v>
      </c>
      <c r="S190" t="s">
        <v>1762</v>
      </c>
      <c r="T190" t="s">
        <v>1763</v>
      </c>
      <c r="U190" t="s">
        <v>1764</v>
      </c>
      <c r="V190" t="s">
        <v>1762</v>
      </c>
      <c r="W190" t="s">
        <v>1740</v>
      </c>
      <c r="X190">
        <v>5</v>
      </c>
      <c r="Y190" t="s">
        <v>68</v>
      </c>
      <c r="Z190" t="s">
        <v>71</v>
      </c>
      <c r="AA190" t="s">
        <v>72</v>
      </c>
      <c r="AB190" t="s">
        <v>1741</v>
      </c>
      <c r="AC190">
        <v>5</v>
      </c>
      <c r="AD190" t="s">
        <v>1784</v>
      </c>
      <c r="AE190" t="s">
        <v>98</v>
      </c>
      <c r="AF190" t="s">
        <v>1769</v>
      </c>
      <c r="AG190">
        <v>1473</v>
      </c>
      <c r="AH190">
        <v>16</v>
      </c>
      <c r="AI190" t="s">
        <v>1774</v>
      </c>
      <c r="AJ190" t="s">
        <v>1742</v>
      </c>
      <c r="AK190">
        <v>3173163089</v>
      </c>
      <c r="AM190">
        <v>5</v>
      </c>
      <c r="AN190" t="s">
        <v>1743</v>
      </c>
      <c r="AO190">
        <v>5</v>
      </c>
      <c r="AP190" t="s">
        <v>77</v>
      </c>
      <c r="AQ190" t="s">
        <v>78</v>
      </c>
      <c r="AR190" t="s">
        <v>79</v>
      </c>
      <c r="AT190" t="s">
        <v>80</v>
      </c>
      <c r="AU190" t="s">
        <v>81</v>
      </c>
      <c r="AW190" t="s">
        <v>82</v>
      </c>
      <c r="AX190" t="s">
        <v>126</v>
      </c>
      <c r="BA190" t="s">
        <v>102</v>
      </c>
      <c r="BB190" t="s">
        <v>85</v>
      </c>
      <c r="BC190" t="s">
        <v>85</v>
      </c>
      <c r="BD190" t="s">
        <v>86</v>
      </c>
      <c r="BE190" t="s">
        <v>1777</v>
      </c>
      <c r="BF190" t="s">
        <v>85</v>
      </c>
      <c r="BG190" t="s">
        <v>85</v>
      </c>
      <c r="BJ190" t="s">
        <v>89</v>
      </c>
      <c r="BK190" t="s">
        <v>90</v>
      </c>
      <c r="BL190" t="str">
        <f t="shared" si="2"/>
        <v>(1263, 24950299, 'Cédula de Ciudadanía', 'MARIA AMPARO', '1951-11-27', 'BRITTO GALVEZ', 3173163089, '', 'Femenino', 'B3', 'NO', 'No', 'Ninguna', 'No', 'No', 'Mujer', 'Heterosexual', 'No', 'Mestizo', 'Régimen subsidiado', 'Básica primaria', '2026-05-01', 2, 2, 0, 24, 1, 1, 'Urbano', 1473, 16, 'SALUD TOTAL', 0.00, 0.00, 'NO APLICA', 'No aplica', 'No aplica', 'Otro', 'Familia', 'No aplica', 'No aplica', 'N/A', 0, 'MZ 44 CASA 1 VILLA KENEDDY', 'Ninguno', 'C.V Beneficiario Activo', '2026-05-01', 2, 4, 20, NULL, 'Mañana'),</v>
      </c>
    </row>
    <row r="191" spans="1:64" x14ac:dyDescent="0.3">
      <c r="A191">
        <v>1264</v>
      </c>
      <c r="B191">
        <v>46101</v>
      </c>
      <c r="C191" t="s">
        <v>24</v>
      </c>
      <c r="D191" t="s">
        <v>62</v>
      </c>
      <c r="E191" t="s">
        <v>1744</v>
      </c>
      <c r="F191" t="s">
        <v>1745</v>
      </c>
      <c r="G191" t="s">
        <v>93</v>
      </c>
      <c r="H191">
        <v>19898</v>
      </c>
      <c r="I191">
        <v>71</v>
      </c>
      <c r="J191" t="s">
        <v>66</v>
      </c>
      <c r="K191">
        <v>3510514</v>
      </c>
      <c r="L191" t="s">
        <v>196</v>
      </c>
      <c r="M191" t="s">
        <v>68</v>
      </c>
      <c r="N191" t="s">
        <v>310</v>
      </c>
      <c r="O191" t="s">
        <v>1746</v>
      </c>
      <c r="P191">
        <v>6</v>
      </c>
      <c r="Q191" t="s">
        <v>1762</v>
      </c>
      <c r="S191" t="s">
        <v>1762</v>
      </c>
      <c r="T191" t="s">
        <v>1765</v>
      </c>
      <c r="U191" t="s">
        <v>1764</v>
      </c>
      <c r="V191" t="s">
        <v>1762</v>
      </c>
      <c r="W191" t="s">
        <v>1747</v>
      </c>
      <c r="X191">
        <v>6</v>
      </c>
      <c r="Y191" t="s">
        <v>68</v>
      </c>
      <c r="Z191" t="s">
        <v>71</v>
      </c>
      <c r="AA191" t="s">
        <v>72</v>
      </c>
      <c r="AB191" t="s">
        <v>1748</v>
      </c>
      <c r="AC191">
        <v>6</v>
      </c>
      <c r="AD191" t="s">
        <v>1783</v>
      </c>
      <c r="AE191" t="s">
        <v>74</v>
      </c>
      <c r="AF191" t="s">
        <v>1771</v>
      </c>
      <c r="AG191">
        <v>1269</v>
      </c>
      <c r="AH191">
        <v>5</v>
      </c>
      <c r="AI191" t="s">
        <v>1774</v>
      </c>
      <c r="AJ191" t="s">
        <v>1422</v>
      </c>
      <c r="AK191">
        <v>3018530545</v>
      </c>
      <c r="AM191">
        <v>6</v>
      </c>
      <c r="AN191" t="s">
        <v>1749</v>
      </c>
      <c r="AO191">
        <v>6</v>
      </c>
      <c r="AP191" t="s">
        <v>77</v>
      </c>
      <c r="AQ191" t="s">
        <v>78</v>
      </c>
      <c r="AR191" t="s">
        <v>79</v>
      </c>
      <c r="AT191" t="s">
        <v>80</v>
      </c>
      <c r="AU191" t="s">
        <v>81</v>
      </c>
      <c r="AW191" t="s">
        <v>284</v>
      </c>
      <c r="AX191" t="s">
        <v>126</v>
      </c>
      <c r="BA191" t="s">
        <v>102</v>
      </c>
      <c r="BB191" t="s">
        <v>85</v>
      </c>
      <c r="BC191" t="s">
        <v>85</v>
      </c>
      <c r="BD191" t="s">
        <v>151</v>
      </c>
      <c r="BE191" t="s">
        <v>1777</v>
      </c>
      <c r="BF191" t="s">
        <v>85</v>
      </c>
      <c r="BG191" t="s">
        <v>85</v>
      </c>
      <c r="BH191" t="s">
        <v>1750</v>
      </c>
      <c r="BI191">
        <v>3172701147</v>
      </c>
      <c r="BJ191" t="s">
        <v>89</v>
      </c>
      <c r="BK191" t="s">
        <v>90</v>
      </c>
      <c r="BL191" t="str">
        <f t="shared" si="2"/>
        <v>(1264, 3510514, 'Cédula de Ciudadanía', 'ALVARO FERNANDO', '1954-06-23', 'AGUDELO HENAO', 3018530545, 'MARTIN EMILIO AGUDELO-HERMANO', 'Masculino', 'B3', 'NO', 'No', 'Ninguna', 'No', 'No', 'Hombre', 'Heterosexual', 'No', 'Mestizo', 'Régimen contributivo', 'Básica secundaria', '2026-05-01', 2, 2, 0, 24, 1, 1, 'Urbano', 1269, 5, 'SALUD TOTAL', 0.00, 0.00, 'NO APLICA', 'No aplica', 'No aplica', 'Pensión', 'Familia', 'No aplica', 'No aplica', 'N/A', 3172701147, 'CALLE 70 # 36-73', 'Pensionado', 'C.V Beneficiario Activo', '2026-05-01', 2, 4, 20, NULL, 'Tarde'),</v>
      </c>
    </row>
    <row r="192" spans="1:64" x14ac:dyDescent="0.3">
      <c r="A192">
        <v>1265</v>
      </c>
      <c r="B192">
        <v>46098</v>
      </c>
      <c r="C192" t="s">
        <v>24</v>
      </c>
      <c r="D192" t="s">
        <v>62</v>
      </c>
      <c r="E192" t="s">
        <v>714</v>
      </c>
      <c r="F192" t="s">
        <v>715</v>
      </c>
      <c r="G192" t="s">
        <v>65</v>
      </c>
      <c r="H192">
        <v>16899</v>
      </c>
      <c r="I192">
        <v>80</v>
      </c>
      <c r="J192" t="s">
        <v>66</v>
      </c>
      <c r="K192">
        <v>24543683</v>
      </c>
      <c r="L192" t="s">
        <v>206</v>
      </c>
      <c r="M192" t="s">
        <v>68</v>
      </c>
      <c r="N192" t="s">
        <v>310</v>
      </c>
      <c r="O192" t="s">
        <v>716</v>
      </c>
      <c r="P192">
        <v>15</v>
      </c>
      <c r="Q192" t="s">
        <v>1762</v>
      </c>
      <c r="S192" t="s">
        <v>1762</v>
      </c>
      <c r="T192" t="s">
        <v>1763</v>
      </c>
      <c r="U192" t="s">
        <v>1764</v>
      </c>
      <c r="V192" t="s">
        <v>1762</v>
      </c>
      <c r="W192" t="s">
        <v>717</v>
      </c>
      <c r="X192">
        <v>15</v>
      </c>
      <c r="Y192" t="s">
        <v>68</v>
      </c>
      <c r="Z192" t="s">
        <v>71</v>
      </c>
      <c r="AA192" t="s">
        <v>72</v>
      </c>
      <c r="AB192" t="s">
        <v>718</v>
      </c>
      <c r="AC192">
        <v>15</v>
      </c>
      <c r="AD192" t="s">
        <v>1784</v>
      </c>
      <c r="AE192" t="s">
        <v>98</v>
      </c>
      <c r="AF192" t="s">
        <v>1785</v>
      </c>
      <c r="AG192">
        <v>1269</v>
      </c>
      <c r="AH192">
        <v>5</v>
      </c>
      <c r="AI192" t="s">
        <v>1774</v>
      </c>
      <c r="AJ192" t="s">
        <v>719</v>
      </c>
      <c r="AK192">
        <v>3215004076</v>
      </c>
      <c r="AM192">
        <v>15</v>
      </c>
      <c r="AN192" t="s">
        <v>720</v>
      </c>
      <c r="AO192">
        <v>15</v>
      </c>
      <c r="AP192" t="s">
        <v>77</v>
      </c>
      <c r="AQ192" t="s">
        <v>78</v>
      </c>
      <c r="AR192" t="s">
        <v>79</v>
      </c>
      <c r="AT192" t="s">
        <v>80</v>
      </c>
      <c r="AU192" t="s">
        <v>1661</v>
      </c>
      <c r="AW192" t="s">
        <v>82</v>
      </c>
      <c r="AX192" t="s">
        <v>149</v>
      </c>
      <c r="AY192">
        <v>73.2</v>
      </c>
      <c r="AZ192">
        <v>1.53</v>
      </c>
      <c r="BA192" t="s">
        <v>695</v>
      </c>
      <c r="BB192" t="s">
        <v>117</v>
      </c>
      <c r="BC192" t="s">
        <v>1776</v>
      </c>
      <c r="BD192" t="s">
        <v>86</v>
      </c>
      <c r="BE192" t="s">
        <v>1777</v>
      </c>
      <c r="BF192" t="s">
        <v>161</v>
      </c>
      <c r="BG192" t="s">
        <v>85</v>
      </c>
      <c r="BH192" t="s">
        <v>721</v>
      </c>
      <c r="BI192">
        <v>3001283257</v>
      </c>
      <c r="BJ192" t="s">
        <v>89</v>
      </c>
      <c r="BK192" t="s">
        <v>1751</v>
      </c>
      <c r="BL192" t="str">
        <f t="shared" si="2"/>
        <v>(1265, 24543683, 'Cédula de Ciudadanía', 'MARIA LOURDES', '1946-04-07', 'ZAPATA DE LOPERA', 3215004076, 'GLORIA DEL SOCORRO-HIJA', 'Femenino', 'B6', 'NO', 'No', 'Ninguna', 'No', 'No', 'Mujer', 'Heterosexual', 'No', 'Mestizo', 'Régimen subsidiado', 'Básica primaria', '2026-05-01', 2, 2, 0, 24, 1, 1, 'Urbano', 1269, 5, 'NUEVA EPS', 73.20, 1.53, 'HTA, DIABETES', 'Otros', 'Ejercicio y dieta', 'Otro', 'Familia', 'Disfuncionalidad moderada', 'No aplica', 'N/A', 3001283257, 'CALLE 72B #36-47', 'Ama de Casa', 'C.V Beneficiario Inactivo', '2026-05-01', 2, 4, 20, NULL, 'Mañana'),</v>
      </c>
    </row>
    <row r="193" spans="1:64" x14ac:dyDescent="0.3">
      <c r="A193">
        <v>1266</v>
      </c>
      <c r="B193">
        <v>46097</v>
      </c>
      <c r="C193" t="s">
        <v>24</v>
      </c>
      <c r="D193" t="s">
        <v>62</v>
      </c>
      <c r="E193" t="s">
        <v>805</v>
      </c>
      <c r="F193" t="s">
        <v>806</v>
      </c>
      <c r="G193" t="s">
        <v>93</v>
      </c>
      <c r="H193">
        <v>14324</v>
      </c>
      <c r="I193">
        <v>87</v>
      </c>
      <c r="J193" t="s">
        <v>66</v>
      </c>
      <c r="K193">
        <v>4496528</v>
      </c>
      <c r="L193" t="s">
        <v>155</v>
      </c>
      <c r="M193" t="s">
        <v>68</v>
      </c>
      <c r="N193" t="s">
        <v>310</v>
      </c>
      <c r="O193" t="s">
        <v>807</v>
      </c>
      <c r="P193">
        <v>13</v>
      </c>
      <c r="Q193" t="s">
        <v>1762</v>
      </c>
      <c r="S193" t="s">
        <v>1762</v>
      </c>
      <c r="T193" t="s">
        <v>1765</v>
      </c>
      <c r="U193" t="s">
        <v>1764</v>
      </c>
      <c r="V193" t="s">
        <v>1762</v>
      </c>
      <c r="W193" t="s">
        <v>808</v>
      </c>
      <c r="X193">
        <v>13</v>
      </c>
      <c r="Y193" t="s">
        <v>68</v>
      </c>
      <c r="Z193" t="s">
        <v>71</v>
      </c>
      <c r="AA193" t="s">
        <v>72</v>
      </c>
      <c r="AB193" t="s">
        <v>809</v>
      </c>
      <c r="AC193">
        <v>13</v>
      </c>
      <c r="AD193" t="s">
        <v>1784</v>
      </c>
      <c r="AE193" t="s">
        <v>98</v>
      </c>
      <c r="AF193" t="s">
        <v>1769</v>
      </c>
      <c r="AG193">
        <v>1027</v>
      </c>
      <c r="AH193">
        <v>20</v>
      </c>
      <c r="AI193" t="s">
        <v>1774</v>
      </c>
      <c r="AJ193" t="s">
        <v>810</v>
      </c>
      <c r="AK193">
        <v>3234291021</v>
      </c>
      <c r="AM193">
        <v>13</v>
      </c>
      <c r="AN193" t="s">
        <v>811</v>
      </c>
      <c r="AO193">
        <v>13</v>
      </c>
      <c r="AP193" t="s">
        <v>77</v>
      </c>
      <c r="AQ193" t="s">
        <v>78</v>
      </c>
      <c r="AR193" t="s">
        <v>79</v>
      </c>
      <c r="AT193" t="s">
        <v>80</v>
      </c>
      <c r="AU193" t="s">
        <v>1661</v>
      </c>
      <c r="AW193" t="s">
        <v>82</v>
      </c>
      <c r="AX193" t="s">
        <v>126</v>
      </c>
      <c r="AY193">
        <v>50</v>
      </c>
      <c r="AZ193">
        <v>1.45</v>
      </c>
      <c r="BA193" t="s">
        <v>102</v>
      </c>
      <c r="BB193" t="s">
        <v>85</v>
      </c>
      <c r="BC193" t="s">
        <v>85</v>
      </c>
      <c r="BD193" t="s">
        <v>85</v>
      </c>
      <c r="BE193" t="s">
        <v>85</v>
      </c>
      <c r="BF193" t="s">
        <v>105</v>
      </c>
      <c r="BG193" t="s">
        <v>85</v>
      </c>
      <c r="BH193" t="s">
        <v>812</v>
      </c>
      <c r="BI193">
        <v>3206992379</v>
      </c>
      <c r="BJ193" t="s">
        <v>89</v>
      </c>
      <c r="BK193" t="s">
        <v>1751</v>
      </c>
      <c r="BL193" t="str">
        <f t="shared" si="2"/>
        <v>(1266, 4496528, 'Cédula de Ciudadanía', 'MELQUISEDEC', '1939-03-20', 'FRANCO', 3234291021, 'ALEJANDRA FRANCO', 'Masculino', 'B1', 'NO', 'No', 'Ninguna', 'No', 'No', 'Hombre', 'Heterosexual', 'No', 'Mestizo', 'Régimen subsidiado', 'Básica primaria', '2026-05-01', 2, 2, 0, 24, 1, 1, 'Urbano', 1027, 20, 'SALUD TOTAL', 50.00, 1.45, 'NO APLICA', 'No aplica', 'No aplica', 'No aplica', 'No aplica', 'Normal', 'No aplica', 'N/A', 3206992379, 'MZ 20 CASA 12 TERCER PISO', 'Ninguno', 'C.V Beneficiario Inactivo', '2026-05-01', 2, 4, 20, NULL, 'Mañana'),</v>
      </c>
    </row>
    <row r="194" spans="1:64" x14ac:dyDescent="0.3">
      <c r="A194">
        <v>1267</v>
      </c>
      <c r="B194">
        <v>46087</v>
      </c>
      <c r="C194" t="s">
        <v>24</v>
      </c>
      <c r="D194" t="s">
        <v>62</v>
      </c>
      <c r="E194" t="s">
        <v>232</v>
      </c>
      <c r="F194" t="s">
        <v>996</v>
      </c>
      <c r="G194" t="s">
        <v>93</v>
      </c>
      <c r="H194">
        <v>22690</v>
      </c>
      <c r="I194">
        <v>64</v>
      </c>
      <c r="J194" t="s">
        <v>66</v>
      </c>
      <c r="K194">
        <v>18503758</v>
      </c>
      <c r="L194" t="s">
        <v>186</v>
      </c>
      <c r="M194" t="s">
        <v>71</v>
      </c>
      <c r="N194" t="s">
        <v>1759</v>
      </c>
      <c r="O194" t="s">
        <v>997</v>
      </c>
      <c r="P194">
        <v>15</v>
      </c>
      <c r="Q194" t="s">
        <v>1762</v>
      </c>
      <c r="S194" t="s">
        <v>1762</v>
      </c>
      <c r="T194" t="s">
        <v>1765</v>
      </c>
      <c r="U194" t="s">
        <v>1764</v>
      </c>
      <c r="V194" t="s">
        <v>1762</v>
      </c>
      <c r="W194" t="s">
        <v>998</v>
      </c>
      <c r="X194">
        <v>15</v>
      </c>
      <c r="Y194" t="s">
        <v>68</v>
      </c>
      <c r="Z194" t="s">
        <v>71</v>
      </c>
      <c r="AA194" t="s">
        <v>72</v>
      </c>
      <c r="AB194" t="s">
        <v>999</v>
      </c>
      <c r="AC194">
        <v>15</v>
      </c>
      <c r="AD194" t="s">
        <v>1784</v>
      </c>
      <c r="AE194" t="s">
        <v>180</v>
      </c>
      <c r="AF194" t="s">
        <v>1769</v>
      </c>
      <c r="AG194">
        <v>1675</v>
      </c>
      <c r="AH194">
        <v>20</v>
      </c>
      <c r="AI194" t="s">
        <v>1774</v>
      </c>
      <c r="AJ194" t="s">
        <v>1000</v>
      </c>
      <c r="AK194">
        <v>3127430849</v>
      </c>
      <c r="AM194">
        <v>15</v>
      </c>
      <c r="AN194" t="s">
        <v>1001</v>
      </c>
      <c r="AO194">
        <v>15</v>
      </c>
      <c r="AP194" t="s">
        <v>77</v>
      </c>
      <c r="AQ194" t="s">
        <v>78</v>
      </c>
      <c r="AR194" t="s">
        <v>79</v>
      </c>
      <c r="AT194" t="s">
        <v>80</v>
      </c>
      <c r="AU194" t="s">
        <v>1661</v>
      </c>
      <c r="AW194" t="s">
        <v>284</v>
      </c>
      <c r="AX194" t="s">
        <v>138</v>
      </c>
      <c r="AY194">
        <v>55.4</v>
      </c>
      <c r="AZ194">
        <v>1.65</v>
      </c>
      <c r="BA194" t="s">
        <v>102</v>
      </c>
      <c r="BB194" t="s">
        <v>117</v>
      </c>
      <c r="BC194" t="s">
        <v>172</v>
      </c>
      <c r="BD194" t="s">
        <v>86</v>
      </c>
      <c r="BE194" t="s">
        <v>1777</v>
      </c>
      <c r="BF194" t="s">
        <v>105</v>
      </c>
      <c r="BG194" t="s">
        <v>85</v>
      </c>
      <c r="BH194" t="s">
        <v>1002</v>
      </c>
      <c r="BI194">
        <v>3127430849</v>
      </c>
      <c r="BJ194" t="s">
        <v>89</v>
      </c>
      <c r="BK194" t="s">
        <v>1752</v>
      </c>
      <c r="BL194" t="str">
        <f t="shared" si="2"/>
        <v>(1267, 18503758, 'Cédula de Ciudadanía', 'CARLOS ALBERTO', '1962-02-13', 'LOPEZ ALZATE', 3127430849, 'GLORIA ELENA LOPEZ-HERMANA', 'Masculino', 'A5', 'SI', 'No', 'Visual', 'No', 'No', 'Hombre', 'Heterosexual', 'No', 'Mestizo', 'Régimen subsidiado', 'Ninguno', '2026-05-01', 2, 2, 0, 24, 1, 1, 'Urbano', 1675, 20, 'ASMET SALUD EPS S.A.S.', 55.40, 1.65, 'NO APLICA', 'Otros', ' Otra', 'Otro', 'Familia', 'Normal', 'No aplica', 'N/A', 3127430849, 'MZ 15 CASA 20 PISO 2', 'Ninguno', 'C.V Beneficiario Inactivo', '2026-05-01', 2, 4, 20, NULL, 'Tarde'),</v>
      </c>
    </row>
    <row r="195" spans="1:64" x14ac:dyDescent="0.3">
      <c r="A195">
        <v>1268</v>
      </c>
      <c r="B195">
        <v>46069</v>
      </c>
      <c r="C195" t="s">
        <v>24</v>
      </c>
      <c r="D195" t="s">
        <v>62</v>
      </c>
      <c r="E195" t="s">
        <v>970</v>
      </c>
      <c r="F195" t="s">
        <v>971</v>
      </c>
      <c r="G195" t="s">
        <v>65</v>
      </c>
      <c r="H195">
        <v>12537</v>
      </c>
      <c r="I195">
        <v>92</v>
      </c>
      <c r="J195" t="s">
        <v>66</v>
      </c>
      <c r="K195">
        <v>24910210</v>
      </c>
      <c r="L195" t="s">
        <v>196</v>
      </c>
      <c r="M195" t="s">
        <v>68</v>
      </c>
      <c r="N195" t="s">
        <v>310</v>
      </c>
      <c r="O195" t="s">
        <v>972</v>
      </c>
      <c r="P195">
        <v>18</v>
      </c>
      <c r="Q195" t="s">
        <v>1762</v>
      </c>
      <c r="S195" t="s">
        <v>1762</v>
      </c>
      <c r="T195" t="s">
        <v>1763</v>
      </c>
      <c r="U195" t="s">
        <v>1764</v>
      </c>
      <c r="V195" t="s">
        <v>1762</v>
      </c>
      <c r="W195" t="s">
        <v>973</v>
      </c>
      <c r="X195">
        <v>18</v>
      </c>
      <c r="Y195" t="s">
        <v>68</v>
      </c>
      <c r="Z195" t="s">
        <v>71</v>
      </c>
      <c r="AA195" t="s">
        <v>72</v>
      </c>
      <c r="AB195" t="s">
        <v>974</v>
      </c>
      <c r="AC195">
        <v>18</v>
      </c>
      <c r="AD195" t="s">
        <v>1784</v>
      </c>
      <c r="AE195" t="s">
        <v>98</v>
      </c>
      <c r="AF195" t="s">
        <v>1785</v>
      </c>
      <c r="AG195">
        <v>1269</v>
      </c>
      <c r="AH195">
        <v>5</v>
      </c>
      <c r="AI195" t="s">
        <v>1774</v>
      </c>
      <c r="AJ195" t="s">
        <v>975</v>
      </c>
      <c r="AK195">
        <v>3218068993</v>
      </c>
      <c r="AM195">
        <v>18</v>
      </c>
      <c r="AN195" t="s">
        <v>976</v>
      </c>
      <c r="AO195">
        <v>18</v>
      </c>
      <c r="AP195" t="s">
        <v>77</v>
      </c>
      <c r="AQ195" t="s">
        <v>78</v>
      </c>
      <c r="AR195" t="s">
        <v>79</v>
      </c>
      <c r="AT195" t="s">
        <v>80</v>
      </c>
      <c r="AU195" t="s">
        <v>1661</v>
      </c>
      <c r="AW195" t="s">
        <v>284</v>
      </c>
      <c r="AX195" t="s">
        <v>126</v>
      </c>
      <c r="AY195">
        <v>52.3</v>
      </c>
      <c r="AZ195">
        <v>1.44</v>
      </c>
      <c r="BA195" t="s">
        <v>977</v>
      </c>
      <c r="BB195" t="s">
        <v>85</v>
      </c>
      <c r="BC195" t="s">
        <v>1776</v>
      </c>
      <c r="BD195" t="s">
        <v>86</v>
      </c>
      <c r="BE195" t="s">
        <v>104</v>
      </c>
      <c r="BF195" t="s">
        <v>161</v>
      </c>
      <c r="BG195" t="s">
        <v>85</v>
      </c>
      <c r="BH195" t="s">
        <v>978</v>
      </c>
      <c r="BI195">
        <v>3218068993</v>
      </c>
      <c r="BJ195" t="s">
        <v>89</v>
      </c>
      <c r="BK195" t="s">
        <v>1752</v>
      </c>
      <c r="BL195" t="str">
        <f t="shared" ref="BL195:BL196" si="3">"("&amp;A195&amp;", "&amp;K195&amp;", 'Cédula de Ciudadanía', '"&amp;TRIM(E195)&amp;"', '"&amp;TEXT(H195,"yyyy-mm-dd")&amp;"', '"&amp;TRIM(F195)&amp;"', "&amp;TEXT(AK195,"0")&amp;", '"&amp;TRIM(BH195)&amp;"', '"&amp;IF(G195="F","Femenino",IF(G195="M","Masculino",G195))&amp;"', '"&amp;L195&amp;"', '"&amp;M195&amp;"', 'No', '"&amp;N195&amp;"', '"&amp;Q195&amp;"', '"&amp;S195&amp;"', '"&amp;T195&amp;"', '"&amp;U195&amp;"', '"&amp;V195&amp;"', '"&amp;SUBSTITUTE(SUBSTITUTE(SUBSTITUTE(AA195,"6 Mestizo","Mestizo"),"1 - Indígena","Indígena"),"5 - Negro(a), Mulato(a), Afrocolombiano(a) o Afro descendiente","Negro(a), Mulato(a), Afrocolombiano(a) o Afro descendiente")&amp;"', '"&amp;SUBSTITUTE(AD195,"REGIMEN SUBSIDIADO","Régimen subsidiado")&amp;"', '"&amp;SUBSTITUTE(SUBSTITUTE(SUBSTITUTE(SUBSTITUTE(SUBSTITUTE(SUBSTITUTE(SUBSTITUTE(AE195,"14-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2, 2, 0, 24, 1, 1, '"&amp;AI195&amp;"', "&amp;AG195&amp;", "&amp;AH195&amp;", '"&amp;AX195&amp;"', "&amp;SUBSTITUTE(TEXT(AY195,"0,00"),",",".")&amp;", "&amp;SUBSTITUTE(TEXT(AZ195,"0,00"),",",".")&amp;", '"&amp;BA195&amp;"', '"&amp;BB195&amp;"', '"&amp;BC195&amp;"', '"&amp;BD195&amp;"', '"&amp;BE195&amp;"', '"&amp;BF195&amp;"', '"&amp;BG195&amp;"', 'N/A', "&amp;TEXT(BI195,"0")&amp;", '"&amp;AJ195&amp;"', '"&amp;AF195&amp;"', '"&amp;SUBSTITUTE(SUBSTITUTE(AU195,"C.V BENEFICIARIO ACTIVO","C.V Beneficiario Activo"),"C.V BENEFICIARIO  INACTIVO","C.V Beneficiario Inactivo")&amp;"', '2026-05-01', 2, 4, 20, NULL, '"&amp;SUBSTITUTE(SUBSTITUTE(AW195,"CV EL OSO MAÑANA","Mañana"),"CV EL OSO TARDE","Tarde")&amp;"'),"</f>
        <v>(1268, 24910210, 'Cédula de Ciudadanía', 'AURORA', '1934-04-28', 'SOTO', 3218068993, 'MARIA ERMINDA SARRIA-HIJA', 'Femenino', 'B3', 'NO', 'No', 'Ninguna', 'No', 'No', 'Mujer', 'Heterosexual', 'No', 'Mestizo', 'Régimen subsidiado', 'Básica primaria', '2026-05-01', 2, 2, 0, 24, 1, 1, 'Urbano', 1269, 5, 'SALUD TOTAL', 52.30, 1.44, 'HTA, ARTROSIS, PREDIABETICA', 'No aplica', 'Ejercicio y dieta', 'Otro', 'Pareja', 'Disfuncionalidad moderada', 'No aplica', 'N/A', 3218068993, 'CALLE 70 36-73 GUADALUPE', 'Ama de Casa', 'C.V Beneficiario Inactivo', '2026-05-01', 2, 4, 20, NULL, 'Tarde'),</v>
      </c>
    </row>
    <row r="196" spans="1:64" x14ac:dyDescent="0.3">
      <c r="A196">
        <v>1269</v>
      </c>
      <c r="B196">
        <v>46098</v>
      </c>
      <c r="C196" t="s">
        <v>24</v>
      </c>
      <c r="D196" t="s">
        <v>62</v>
      </c>
      <c r="E196" t="s">
        <v>107</v>
      </c>
      <c r="F196" t="s">
        <v>946</v>
      </c>
      <c r="G196" t="s">
        <v>65</v>
      </c>
      <c r="H196">
        <v>17361</v>
      </c>
      <c r="I196">
        <v>78</v>
      </c>
      <c r="J196" t="s">
        <v>66</v>
      </c>
      <c r="K196">
        <v>29325371</v>
      </c>
      <c r="L196" t="s">
        <v>391</v>
      </c>
      <c r="M196" t="s">
        <v>68</v>
      </c>
      <c r="N196" t="s">
        <v>310</v>
      </c>
      <c r="O196" t="s">
        <v>947</v>
      </c>
      <c r="P196">
        <v>14</v>
      </c>
      <c r="Q196" t="s">
        <v>1762</v>
      </c>
      <c r="S196" t="s">
        <v>1762</v>
      </c>
      <c r="T196" t="s">
        <v>1763</v>
      </c>
      <c r="U196" t="s">
        <v>1764</v>
      </c>
      <c r="V196" t="s">
        <v>1762</v>
      </c>
      <c r="W196" t="s">
        <v>948</v>
      </c>
      <c r="X196">
        <v>14</v>
      </c>
      <c r="Y196" t="s">
        <v>68</v>
      </c>
      <c r="Z196" t="s">
        <v>71</v>
      </c>
      <c r="AA196" t="s">
        <v>72</v>
      </c>
      <c r="AB196" t="s">
        <v>949</v>
      </c>
      <c r="AC196">
        <v>14</v>
      </c>
      <c r="AD196" t="s">
        <v>1784</v>
      </c>
      <c r="AE196" t="s">
        <v>180</v>
      </c>
      <c r="AF196" t="s">
        <v>1785</v>
      </c>
      <c r="AG196">
        <v>1632</v>
      </c>
      <c r="AH196">
        <v>4</v>
      </c>
      <c r="AI196" t="s">
        <v>1774</v>
      </c>
      <c r="AJ196" t="s">
        <v>950</v>
      </c>
      <c r="AK196">
        <v>3118003990</v>
      </c>
      <c r="AM196">
        <v>14</v>
      </c>
      <c r="AN196" t="s">
        <v>951</v>
      </c>
      <c r="AO196">
        <v>14</v>
      </c>
      <c r="AP196" t="s">
        <v>77</v>
      </c>
      <c r="AQ196" t="s">
        <v>78</v>
      </c>
      <c r="AR196" t="s">
        <v>79</v>
      </c>
      <c r="AT196" t="s">
        <v>80</v>
      </c>
      <c r="AU196" t="s">
        <v>1661</v>
      </c>
      <c r="AW196" t="s">
        <v>284</v>
      </c>
      <c r="AX196" t="s">
        <v>126</v>
      </c>
      <c r="AY196">
        <v>43.7</v>
      </c>
      <c r="AZ196">
        <v>1.47</v>
      </c>
      <c r="BA196" t="s">
        <v>952</v>
      </c>
      <c r="BB196" t="s">
        <v>85</v>
      </c>
      <c r="BC196" t="s">
        <v>103</v>
      </c>
      <c r="BD196" t="s">
        <v>139</v>
      </c>
      <c r="BE196" t="s">
        <v>104</v>
      </c>
      <c r="BF196" t="s">
        <v>105</v>
      </c>
      <c r="BG196" t="s">
        <v>85</v>
      </c>
      <c r="BH196" t="s">
        <v>953</v>
      </c>
      <c r="BI196">
        <v>3215915688</v>
      </c>
      <c r="BJ196" t="s">
        <v>89</v>
      </c>
      <c r="BK196" t="s">
        <v>1753</v>
      </c>
      <c r="BL196" t="str">
        <f t="shared" si="3"/>
        <v>(1269, 29325371, 'Cédula de Ciudadanía', 'AMPARO', '1947-07-13', 'FERNANDEZ DE OSORIO', 3118003990, 'OLGA LUCIA OSORIO-HIJA', 'Femenino', 'B4', 'NO', 'No', 'Ninguna', 'No', 'No', 'Mujer', 'Heterosexual', 'No', 'Mestizo', 'Régimen subsidiado', 'Ninguno', '2026-05-01', 2, 2, 0, 24, 1, 1, 'Urbano', 1632, 4, 'SALUD TOTAL', 43.70, 1.47, 'HTA, ARTRITIS', 'No aplica', ' Ejercicio', 'Estado', 'Pareja', 'Normal', 'No aplica', 'N/A', 3215915688, 'QUINTAS DE PANORAMA', 'Ama de Casa', 'C.V Beneficiario Inactivo', '2026-05-01', 2, 4, 20, NULL, 'Tarde'),</v>
      </c>
    </row>
  </sheetData>
  <autoFilter ref="A1:BL196" xr:uid="{7566D375-399B-4A3F-9098-B188C8646BB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Hoja5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</dc:creator>
  <cp:lastModifiedBy>COMPU C&amp;E SAS</cp:lastModifiedBy>
  <dcterms:created xsi:type="dcterms:W3CDTF">2026-04-28T16:20:03Z</dcterms:created>
  <dcterms:modified xsi:type="dcterms:W3CDTF">2026-04-30T02:52:15Z</dcterms:modified>
</cp:coreProperties>
</file>